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2209SpinningRdPh2\EngineersEstimate\ODOT Gensum and Subsummaries\"/>
    </mc:Choice>
  </mc:AlternateContent>
  <xr:revisionPtr revIDLastSave="0" documentId="13_ncr:1_{9B18705E-0B2F-45A9-8C8A-596C3AF1F555}" xr6:coauthVersionLast="47" xr6:coauthVersionMax="47" xr10:uidLastSave="{00000000-0000-0000-0000-000000000000}"/>
  <bookViews>
    <workbookView xWindow="-28245" yWindow="345" windowWidth="29040" windowHeight="156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3" i="1" l="1"/>
  <c r="U85" i="1" s="1"/>
  <c r="U10" i="1"/>
  <c r="U11" i="1"/>
  <c r="P23" i="1"/>
  <c r="P85" i="1" s="1"/>
  <c r="P11" i="1"/>
  <c r="P10" i="1"/>
  <c r="T211" i="1" l="1"/>
  <c r="T187" i="1"/>
  <c r="T175" i="1"/>
  <c r="T174" i="1"/>
  <c r="T169" i="1"/>
  <c r="T145" i="1"/>
  <c r="T133" i="1"/>
  <c r="T132" i="1"/>
  <c r="T127" i="1"/>
  <c r="T103" i="1"/>
  <c r="T91" i="1"/>
  <c r="T90" i="1"/>
  <c r="Q10" i="1" l="1"/>
  <c r="AE175" i="1" l="1"/>
  <c r="AD175" i="1"/>
  <c r="AC175" i="1"/>
  <c r="AB175" i="1"/>
  <c r="AA175" i="1"/>
  <c r="Z175" i="1"/>
  <c r="Y175" i="1"/>
  <c r="X175" i="1"/>
  <c r="W175" i="1"/>
  <c r="V175" i="1"/>
  <c r="U175" i="1"/>
  <c r="S175" i="1"/>
  <c r="R175" i="1"/>
  <c r="Q175" i="1"/>
  <c r="P175" i="1"/>
  <c r="O175" i="1"/>
  <c r="N175" i="1"/>
  <c r="M175" i="1"/>
  <c r="L175" i="1"/>
  <c r="K175" i="1"/>
  <c r="AE133" i="1"/>
  <c r="AD133" i="1"/>
  <c r="AC133" i="1"/>
  <c r="AB133" i="1"/>
  <c r="AA133" i="1"/>
  <c r="Z133" i="1"/>
  <c r="Y133" i="1"/>
  <c r="X133" i="1"/>
  <c r="W133" i="1"/>
  <c r="V133" i="1"/>
  <c r="U133" i="1"/>
  <c r="S133" i="1"/>
  <c r="R133" i="1"/>
  <c r="Q133" i="1"/>
  <c r="P133" i="1"/>
  <c r="O133" i="1"/>
  <c r="N133" i="1"/>
  <c r="M133" i="1"/>
  <c r="L133" i="1"/>
  <c r="K133" i="1"/>
  <c r="AE91" i="1"/>
  <c r="AD91" i="1"/>
  <c r="AC91" i="1"/>
  <c r="AB91" i="1"/>
  <c r="AA91" i="1"/>
  <c r="Z91" i="1"/>
  <c r="Y91" i="1"/>
  <c r="X91" i="1"/>
  <c r="W91" i="1"/>
  <c r="V91" i="1"/>
  <c r="U91" i="1"/>
  <c r="S91" i="1"/>
  <c r="R91" i="1"/>
  <c r="Q91" i="1"/>
  <c r="P91" i="1"/>
  <c r="O91" i="1"/>
  <c r="N91" i="1"/>
  <c r="M91" i="1"/>
  <c r="L91" i="1"/>
  <c r="K91" i="1"/>
  <c r="AE11" i="1"/>
  <c r="AD11" i="1"/>
  <c r="AC11" i="1"/>
  <c r="AB11" i="1"/>
  <c r="AA11" i="1"/>
  <c r="Z11" i="1"/>
  <c r="Y11" i="1"/>
  <c r="X11" i="1"/>
  <c r="W11" i="1"/>
  <c r="V11" i="1"/>
  <c r="T11" i="1"/>
  <c r="S11" i="1"/>
  <c r="R11" i="1"/>
  <c r="Q11" i="1"/>
  <c r="O11" i="1"/>
  <c r="N11" i="1"/>
  <c r="AE211" i="1" l="1"/>
  <c r="AD211" i="1"/>
  <c r="AC211" i="1"/>
  <c r="AB211" i="1"/>
  <c r="AA211" i="1"/>
  <c r="Z211" i="1"/>
  <c r="Y211" i="1"/>
  <c r="X211" i="1"/>
  <c r="W211" i="1"/>
  <c r="V211" i="1"/>
  <c r="U211" i="1"/>
  <c r="S211" i="1"/>
  <c r="R211" i="1"/>
  <c r="Q211" i="1"/>
  <c r="P211" i="1"/>
  <c r="O211" i="1"/>
  <c r="N211" i="1"/>
  <c r="M211" i="1"/>
  <c r="L211" i="1"/>
  <c r="K211" i="1"/>
  <c r="AE169" i="1"/>
  <c r="AD169" i="1"/>
  <c r="AC169" i="1"/>
  <c r="AB169" i="1"/>
  <c r="AA169" i="1"/>
  <c r="Z169" i="1"/>
  <c r="Y169" i="1"/>
  <c r="X169" i="1"/>
  <c r="W169" i="1"/>
  <c r="V169" i="1"/>
  <c r="U169" i="1"/>
  <c r="S169" i="1"/>
  <c r="R169" i="1"/>
  <c r="Q169" i="1"/>
  <c r="P169" i="1"/>
  <c r="O169" i="1"/>
  <c r="N169" i="1"/>
  <c r="M169" i="1"/>
  <c r="L169" i="1"/>
  <c r="K169" i="1"/>
  <c r="AE127" i="1"/>
  <c r="AD127" i="1"/>
  <c r="AC127" i="1"/>
  <c r="AB127" i="1"/>
  <c r="AA127" i="1"/>
  <c r="Z127" i="1"/>
  <c r="Y127" i="1"/>
  <c r="X127" i="1"/>
  <c r="W127" i="1"/>
  <c r="V127" i="1"/>
  <c r="U127" i="1"/>
  <c r="S127" i="1"/>
  <c r="R127" i="1"/>
  <c r="Q127" i="1"/>
  <c r="P127" i="1"/>
  <c r="O127" i="1"/>
  <c r="N127" i="1"/>
  <c r="M127" i="1"/>
  <c r="L127" i="1"/>
  <c r="K127" i="1"/>
  <c r="AE85" i="1"/>
  <c r="AD85" i="1"/>
  <c r="AC85" i="1"/>
  <c r="AB85" i="1"/>
  <c r="AA85" i="1"/>
  <c r="Z85" i="1"/>
  <c r="Y85" i="1"/>
  <c r="X85" i="1"/>
  <c r="W85" i="1"/>
  <c r="V85" i="1"/>
  <c r="AE187" i="1" l="1"/>
  <c r="AD187" i="1"/>
  <c r="AC187" i="1"/>
  <c r="AB187" i="1"/>
  <c r="AA187" i="1"/>
  <c r="Z187" i="1"/>
  <c r="Y187" i="1"/>
  <c r="X187" i="1"/>
  <c r="W187" i="1"/>
  <c r="V187" i="1"/>
  <c r="U187" i="1"/>
  <c r="S187" i="1"/>
  <c r="R187" i="1"/>
  <c r="Q187" i="1"/>
  <c r="P187" i="1"/>
  <c r="O187" i="1"/>
  <c r="N187" i="1"/>
  <c r="M187" i="1"/>
  <c r="L187" i="1"/>
  <c r="K187" i="1"/>
  <c r="AE174" i="1"/>
  <c r="AD174" i="1"/>
  <c r="AC174" i="1"/>
  <c r="AB174" i="1"/>
  <c r="AA174" i="1"/>
  <c r="Z174" i="1"/>
  <c r="Y174" i="1"/>
  <c r="X174" i="1"/>
  <c r="W174" i="1"/>
  <c r="V174" i="1"/>
  <c r="U174" i="1"/>
  <c r="S174" i="1"/>
  <c r="R174" i="1"/>
  <c r="Q174" i="1"/>
  <c r="P174" i="1"/>
  <c r="O174" i="1"/>
  <c r="N174" i="1"/>
  <c r="M174" i="1"/>
  <c r="L174" i="1"/>
  <c r="K174" i="1"/>
  <c r="AE145" i="1"/>
  <c r="AD145" i="1"/>
  <c r="AC145" i="1"/>
  <c r="AB145" i="1"/>
  <c r="AA145" i="1"/>
  <c r="Z145" i="1"/>
  <c r="Y145" i="1"/>
  <c r="X145" i="1"/>
  <c r="W145" i="1"/>
  <c r="V145" i="1"/>
  <c r="U145" i="1"/>
  <c r="S145" i="1"/>
  <c r="R145" i="1"/>
  <c r="Q145" i="1"/>
  <c r="P145" i="1"/>
  <c r="O145" i="1"/>
  <c r="N145" i="1"/>
  <c r="M145" i="1"/>
  <c r="L145" i="1"/>
  <c r="K145" i="1"/>
  <c r="AE132" i="1"/>
  <c r="AD132" i="1"/>
  <c r="AC132" i="1"/>
  <c r="AB132" i="1"/>
  <c r="AA132" i="1"/>
  <c r="Z132" i="1"/>
  <c r="Y132" i="1"/>
  <c r="X132" i="1"/>
  <c r="W132" i="1"/>
  <c r="V132" i="1"/>
  <c r="U132" i="1"/>
  <c r="S132" i="1"/>
  <c r="R132" i="1"/>
  <c r="Q132" i="1"/>
  <c r="P132" i="1"/>
  <c r="O132" i="1"/>
  <c r="N132" i="1"/>
  <c r="M132" i="1"/>
  <c r="L132" i="1"/>
  <c r="K132" i="1"/>
  <c r="AE103" i="1"/>
  <c r="AD103" i="1"/>
  <c r="AC103" i="1"/>
  <c r="AB103" i="1"/>
  <c r="AA103" i="1"/>
  <c r="Z103" i="1"/>
  <c r="Y103" i="1"/>
  <c r="X103" i="1"/>
  <c r="W103" i="1"/>
  <c r="V103" i="1"/>
  <c r="U103" i="1"/>
  <c r="S103" i="1"/>
  <c r="R103" i="1"/>
  <c r="Q103" i="1"/>
  <c r="P103" i="1"/>
  <c r="O103" i="1"/>
  <c r="N103" i="1"/>
  <c r="M103" i="1"/>
  <c r="L103" i="1"/>
  <c r="K103" i="1"/>
  <c r="AE90" i="1"/>
  <c r="AD90" i="1"/>
  <c r="AC90" i="1"/>
  <c r="AB90" i="1"/>
  <c r="AA90" i="1"/>
  <c r="Z90" i="1"/>
  <c r="Y90" i="1"/>
  <c r="X90" i="1"/>
  <c r="W90" i="1"/>
  <c r="V90" i="1"/>
  <c r="U90" i="1"/>
  <c r="S90" i="1"/>
  <c r="R90" i="1"/>
  <c r="Q90" i="1"/>
  <c r="P90" i="1"/>
  <c r="O90" i="1"/>
  <c r="N90" i="1"/>
  <c r="M90" i="1"/>
  <c r="L90" i="1"/>
  <c r="K90" i="1"/>
  <c r="AE23" i="1"/>
  <c r="AD23" i="1"/>
  <c r="AC23" i="1"/>
  <c r="AB23" i="1"/>
  <c r="AA23" i="1"/>
  <c r="Z23" i="1"/>
  <c r="Y23" i="1"/>
  <c r="X23" i="1"/>
  <c r="W23" i="1"/>
  <c r="V23" i="1"/>
  <c r="T23" i="1"/>
  <c r="T85" i="1" s="1"/>
  <c r="S23" i="1"/>
  <c r="S85" i="1" s="1"/>
  <c r="R23" i="1"/>
  <c r="R85" i="1" s="1"/>
  <c r="Q23" i="1"/>
  <c r="Q85" i="1" s="1"/>
  <c r="O23" i="1"/>
  <c r="O85" i="1" s="1"/>
  <c r="N23" i="1"/>
  <c r="N85" i="1" s="1"/>
  <c r="AE10" i="1"/>
  <c r="AD10" i="1"/>
  <c r="AC10" i="1"/>
  <c r="AB10" i="1"/>
  <c r="AA10" i="1"/>
  <c r="Z10" i="1"/>
  <c r="Y10" i="1"/>
  <c r="X10" i="1"/>
  <c r="W10" i="1"/>
  <c r="V10" i="1"/>
  <c r="T10" i="1"/>
  <c r="S10" i="1"/>
  <c r="R10" i="1"/>
  <c r="O10" i="1"/>
  <c r="N10" i="1"/>
  <c r="D7" i="1" l="1"/>
  <c r="D87" i="1" s="1"/>
  <c r="D129" i="1" s="1"/>
  <c r="D171" i="1" s="1"/>
</calcChain>
</file>

<file path=xl/sharedStrings.xml><?xml version="1.0" encoding="utf-8"?>
<sst xmlns="http://schemas.openxmlformats.org/spreadsheetml/2006/main" count="163" uniqueCount="74">
  <si>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</si>
  <si>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</si>
  <si>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</si>
  <si>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</si>
  <si>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</si>
  <si>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</si>
  <si>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</si>
  <si>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</si>
  <si>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</si>
  <si>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</si>
  <si>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</si>
  <si>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</si>
  <si>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</si>
  <si>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</si>
  <si>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</si>
  <si>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</si>
  <si>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</si>
  <si>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</si>
  <si>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</si>
  <si>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</si>
  <si>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</si>
  <si>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LOCATION</t>
  </si>
  <si>
    <t>STATION</t>
  </si>
  <si>
    <t>SIDE</t>
  </si>
  <si>
    <t>CODE</t>
  </si>
  <si>
    <t>SIZE
(INCHES)</t>
  </si>
  <si>
    <t>630E03100</t>
  </si>
  <si>
    <t>630E80100</t>
  </si>
  <si>
    <t>630E86002</t>
  </si>
  <si>
    <t>S1</t>
  </si>
  <si>
    <t>S2</t>
  </si>
  <si>
    <t>S3</t>
  </si>
  <si>
    <t>630E84900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</si>
  <si>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</si>
  <si>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</si>
  <si>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</si>
  <si>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</si>
  <si>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</si>
  <si>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</si>
  <si>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</si>
  <si>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</si>
  <si>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</si>
  <si>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</si>
  <si>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</si>
  <si>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SPINNING ROAD</t>
  </si>
  <si>
    <t>LT</t>
  </si>
  <si>
    <t>RT</t>
  </si>
  <si>
    <t>R3-9cP</t>
  </si>
  <si>
    <t>R3-9b</t>
  </si>
  <si>
    <t>R3-H8ba</t>
  </si>
  <si>
    <t>SPINNIING ROAD</t>
  </si>
  <si>
    <t>36"X30"</t>
  </si>
  <si>
    <t>24"X36"</t>
  </si>
  <si>
    <t>630E85100</t>
  </si>
  <si>
    <t>24"X36</t>
  </si>
  <si>
    <t>51+89.50</t>
  </si>
  <si>
    <t>51+37.00</t>
  </si>
  <si>
    <t>55+00.00</t>
  </si>
  <si>
    <t>55+25.00</t>
  </si>
  <si>
    <t>57+05.00</t>
  </si>
  <si>
    <t>W11-2</t>
  </si>
  <si>
    <t>W16-7P</t>
  </si>
  <si>
    <t>24"X12"</t>
  </si>
  <si>
    <t>30"X30"</t>
  </si>
  <si>
    <t>57+26.00</t>
  </si>
  <si>
    <t>57+55.00</t>
  </si>
  <si>
    <t>62+65.00</t>
  </si>
  <si>
    <t>62+80.00</t>
  </si>
  <si>
    <t>64+09.00</t>
  </si>
  <si>
    <t>64+91.00</t>
  </si>
  <si>
    <t>66+40.00</t>
  </si>
  <si>
    <t>66+55.00</t>
  </si>
  <si>
    <t>73+50.00</t>
  </si>
  <si>
    <t>24"X6"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</si>
</sst>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top"/>
      <protection locked="0"/>
    </xf>
    <xf numFmtId="165" fontId="7" fillId="0" borderId="34" xfId="0" applyNumberFormat="1" applyFont="1" applyBorder="1" applyAlignment="1" applyProtection="1">
      <alignment horizontal="center" vertical="top"/>
      <protection locked="0"/>
    </xf>
    <xf numFmtId="165" fontId="7" fillId="0" borderId="10" xfId="0" applyNumberFormat="1" applyFont="1" applyBorder="1" applyAlignment="1" applyProtection="1">
      <alignment horizontal="center" vertical="top"/>
      <protection locked="0"/>
    </xf>
    <xf numFmtId="165" fontId="7" fillId="0" borderId="42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165" fontId="7" fillId="0" borderId="16" xfId="0" applyNumberFormat="1" applyFont="1" applyBorder="1" applyAlignment="1" applyProtection="1">
      <alignment horizontal="center" vertical="center"/>
      <protection locked="0"/>
    </xf>
    <xf numFmtId="165" fontId="7" fillId="0" borderId="17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42" xfId="0" applyNumberFormat="1" applyFont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165" fontId="7" fillId="0" borderId="9" xfId="0" applyNumberFormat="1" applyFont="1" applyBorder="1" applyAlignment="1" applyProtection="1">
      <alignment horizontal="center" vertical="top"/>
      <protection locked="0"/>
    </xf>
    <xf numFmtId="165" fontId="7" fillId="0" borderId="34" xfId="0" applyNumberFormat="1" applyFont="1" applyBorder="1" applyAlignment="1" applyProtection="1">
      <alignment horizontal="center" vertical="top"/>
      <protection locked="0"/>
    </xf>
    <xf numFmtId="165" fontId="7" fillId="0" borderId="10" xfId="0" applyNumberFormat="1" applyFont="1" applyBorder="1" applyAlignment="1" applyProtection="1">
      <alignment horizontal="center" vertical="top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85</xdr:row>
      <xdr:rowOff>0</xdr:rowOff>
    </xdr:from>
    <xdr:to>
      <xdr:col>31</xdr:col>
      <xdr:colOff>0</xdr:colOff>
      <xdr:row>85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85</xdr:row>
      <xdr:rowOff>0</xdr:rowOff>
    </xdr:from>
    <xdr:to>
      <xdr:col>44</xdr:col>
      <xdr:colOff>161925</xdr:colOff>
      <xdr:row>85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85</xdr:row>
      <xdr:rowOff>0</xdr:rowOff>
    </xdr:from>
    <xdr:to>
      <xdr:col>43</xdr:col>
      <xdr:colOff>66675</xdr:colOff>
      <xdr:row>85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Item_Master_addin.xlam" TargetMode="External"/><Relationship Id="rId1" Type="http://schemas.openxmlformats.org/officeDocument/2006/relationships/externalLinkPath" Target="/Production/Templates/ODOT%20General%20Summary%20&amp;%20Sub-summary%20Sheet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G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G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G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G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G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G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G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G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G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G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G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G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G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G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G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G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G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G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G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G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G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G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G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G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G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G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G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G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G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G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G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G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G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G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G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G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G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G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G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G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G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G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G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G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G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G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G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G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G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G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G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G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G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G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G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G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G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G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G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G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G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G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G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G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G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G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G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G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G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G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G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G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G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G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G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G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G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G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G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G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G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G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G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G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G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G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G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G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G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G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G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G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G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G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G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G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G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G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G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G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G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G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G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G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G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G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G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G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G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G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G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G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G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G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G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G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G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G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G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G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G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G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G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G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G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G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G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G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G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G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G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G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G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G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G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G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G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G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G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G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G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G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G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G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G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G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G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G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G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G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G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G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G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G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G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G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G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G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G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G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G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G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G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G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G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G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G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G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G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G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G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G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G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G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G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G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G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G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G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G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G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G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G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G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G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G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G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G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G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G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G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G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G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G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G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G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G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G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G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G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G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G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G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G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G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G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G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G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G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G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G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G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G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G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G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G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G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G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G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G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G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G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G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G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G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G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G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G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G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G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G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G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G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G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G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G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G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G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G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G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G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G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G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G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G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G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G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G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G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G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G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G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G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G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G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G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G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G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G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G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G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G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G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G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G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G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G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G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G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G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G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G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G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G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G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G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G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G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G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G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G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G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G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G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G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G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G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G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G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G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G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G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G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G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G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G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G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G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G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G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G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G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G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G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G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G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G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G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G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G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G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G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G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G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G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G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G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G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G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G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G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G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G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G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G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G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G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G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G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G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G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G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G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G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G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G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G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G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G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G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G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G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G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G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G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G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G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G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G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G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G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G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G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G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G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G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G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G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G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G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G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G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G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G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G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G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G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G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G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G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G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G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G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G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G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G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G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G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G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G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G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G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G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G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G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G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G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G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G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G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G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G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G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G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G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G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G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G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G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G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G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G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G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G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G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G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G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G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G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G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G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G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G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G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G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G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G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G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G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G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G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G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G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G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G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G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G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G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G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G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G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G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G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G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G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G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G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G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G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G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G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G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G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G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G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G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G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G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G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G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G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G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G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G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G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G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G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G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G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G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G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G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G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G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G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G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G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G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G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G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G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G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G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G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G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G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G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G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G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G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G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G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G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G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G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G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G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G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G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G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G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G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G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G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G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G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G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G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G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G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G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G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G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G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G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G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G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G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G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G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G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G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G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G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G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G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G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G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G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G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11"/>
  <sheetViews>
    <sheetView showGridLines="0" tabSelected="1" zoomScale="85" zoomScaleNormal="85" workbookViewId="0">
      <selection activeCell="X27" sqref="X27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9.7109375" style="5" customWidth="1"/>
    <col min="13" max="13" width="11.140625" style="5" customWidth="1"/>
    <col min="14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24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24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2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12</v>
      </c>
      <c r="D7" s="74">
        <f>AG7</f>
        <v>1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28">
        <v>12</v>
      </c>
      <c r="D8" s="75" t="s">
        <v>10</v>
      </c>
      <c r="E8" s="75"/>
      <c r="F8" s="75"/>
      <c r="G8" s="75"/>
      <c r="H8" s="75"/>
      <c r="I8" s="75"/>
      <c r="J8" s="75"/>
      <c r="K8" s="26"/>
      <c r="L8" s="26"/>
      <c r="M8" s="26"/>
      <c r="N8" s="26" t="s">
        <v>26</v>
      </c>
      <c r="O8" s="26" t="s">
        <v>27</v>
      </c>
      <c r="P8" s="26"/>
      <c r="Q8" s="26" t="s">
        <v>32</v>
      </c>
      <c r="R8" s="26" t="s">
        <v>28</v>
      </c>
      <c r="S8" s="26"/>
      <c r="T8" s="26" t="s">
        <v>53</v>
      </c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8" ht="12.75" customHeight="1" thickBot="1" x14ac:dyDescent="0.25">
      <c r="D9" s="76" t="s">
        <v>11</v>
      </c>
      <c r="E9" s="76"/>
      <c r="F9" s="76"/>
      <c r="G9" s="76"/>
      <c r="H9" s="76"/>
      <c r="I9" s="76"/>
      <c r="J9" s="76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8" ht="12.75" customHeight="1" x14ac:dyDescent="0.2">
      <c r="B10" s="92" t="s">
        <v>13</v>
      </c>
      <c r="D10" s="98" t="s">
        <v>0</v>
      </c>
      <c r="E10" s="98" t="s">
        <v>1</v>
      </c>
      <c r="F10" s="101" t="s">
        <v>21</v>
      </c>
      <c r="G10" s="102"/>
      <c r="H10" s="120"/>
      <c r="I10" s="101" t="s">
        <v>22</v>
      </c>
      <c r="J10" s="120"/>
      <c r="K10" s="123" t="s">
        <v>23</v>
      </c>
      <c r="L10" s="126" t="s">
        <v>24</v>
      </c>
      <c r="M10" s="129" t="s">
        <v>25</v>
      </c>
      <c r="N10" s="32" t="str">
        <f t="shared" ref="N10:U10" si="0">IF(OR(TRIM(N8)=0,TRIM(N8)=""),"",IF(IFERROR(TRIM(INDEX(QryItemNamed,MATCH(TRIM(N8),ITEM,0),2)),"")="Y","SPECIAL",LEFT(IFERROR(TRIM(INDEX(ITEM,MATCH(TRIM(N8),ITEM,0))),""),3)))</f>
        <v>630</v>
      </c>
      <c r="O10" s="32" t="str">
        <f t="shared" si="0"/>
        <v>630</v>
      </c>
      <c r="P10" s="32" t="str">
        <f t="shared" ref="P10" si="1">IF(OR(TRIM(P8)=0,TRIM(P8)=""),"",IF(IFERROR(TRIM(INDEX(QryItemNamed,MATCH(TRIM(P8),ITEM,0),2)),"")="Y","SPECIAL",LEFT(IFERROR(TRIM(INDEX(ITEM,MATCH(TRIM(P8),ITEM,0))),""),3)))</f>
        <v/>
      </c>
      <c r="Q10" s="32" t="str">
        <f t="shared" si="0"/>
        <v>630</v>
      </c>
      <c r="R10" s="32" t="str">
        <f t="shared" si="0"/>
        <v>630</v>
      </c>
      <c r="S10" s="32" t="str">
        <f t="shared" si="0"/>
        <v/>
      </c>
      <c r="T10" s="32" t="str">
        <f t="shared" si="0"/>
        <v>630</v>
      </c>
      <c r="U10" s="32" t="str">
        <f t="shared" si="0"/>
        <v/>
      </c>
      <c r="V10" s="32" t="str">
        <f t="shared" ref="V10:AE10" si="2">IF(OR(TRIM(W8)=0,TRIM(W8)=""),"",IF(IFERROR(TRIM(INDEX(QryItemNamed,MATCH(TRIM(W8),ITEM,0),2)),"")="Y","SPECIAL",LEFT(IFERROR(TRIM(INDEX(ITEM,MATCH(TRIM(W8),ITEM,0))),""),3)))</f>
        <v/>
      </c>
      <c r="W10" s="32" t="str">
        <f t="shared" si="2"/>
        <v/>
      </c>
      <c r="X10" s="32" t="str">
        <f t="shared" si="2"/>
        <v/>
      </c>
      <c r="Y10" s="32" t="str">
        <f t="shared" si="2"/>
        <v/>
      </c>
      <c r="Z10" s="32" t="str">
        <f t="shared" si="2"/>
        <v/>
      </c>
      <c r="AA10" s="32" t="str">
        <f t="shared" si="2"/>
        <v/>
      </c>
      <c r="AB10" s="32" t="str">
        <f t="shared" si="2"/>
        <v/>
      </c>
      <c r="AC10" s="32" t="str">
        <f t="shared" si="2"/>
        <v/>
      </c>
      <c r="AD10" s="32" t="str">
        <f t="shared" si="2"/>
        <v/>
      </c>
      <c r="AE10" s="32" t="str">
        <f t="shared" si="2"/>
        <v/>
      </c>
    </row>
    <row r="11" spans="1:38" ht="12.75" customHeight="1" x14ac:dyDescent="0.2">
      <c r="B11" s="93"/>
      <c r="D11" s="99"/>
      <c r="E11" s="99"/>
      <c r="F11" s="104"/>
      <c r="G11" s="105"/>
      <c r="H11" s="121"/>
      <c r="I11" s="104"/>
      <c r="J11" s="121"/>
      <c r="K11" s="124"/>
      <c r="L11" s="127"/>
      <c r="M11" s="130"/>
      <c r="N11" s="70" t="str">
        <f t="shared" ref="N11:T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70" t="str">
        <f t="shared" si="3"/>
        <v>SIGN, FLAT SHEET</v>
      </c>
      <c r="P11" s="70" t="str">
        <f t="shared" ref="P11" si="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/>
      </c>
      <c r="Q11" s="70" t="str">
        <f t="shared" si="3"/>
        <v>REMOVAL OF GROUND MOUNTED SIGN AND DISPOSAL</v>
      </c>
      <c r="R11" s="70" t="str">
        <f t="shared" si="3"/>
        <v>REMOVAL OF GROUND MOUNTED POST SUPPORT AND DISPOSAL</v>
      </c>
      <c r="S11" s="70" t="str">
        <f t="shared" si="3"/>
        <v/>
      </c>
      <c r="T11" s="70" t="str">
        <f t="shared" si="3"/>
        <v>REMOVAL OF GROUND MOUNTED SIGN AND REERECTION</v>
      </c>
      <c r="U11" s="70" t="str">
        <f t="shared" ref="U11" si="5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70" t="str">
        <f t="shared" ref="V11:AE11" si="6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W11" s="70" t="str">
        <f t="shared" si="6"/>
        <v/>
      </c>
      <c r="X11" s="70" t="str">
        <f t="shared" si="6"/>
        <v/>
      </c>
      <c r="Y11" s="70" t="str">
        <f t="shared" si="6"/>
        <v/>
      </c>
      <c r="Z11" s="70" t="str">
        <f t="shared" si="6"/>
        <v/>
      </c>
      <c r="AA11" s="71" t="str">
        <f t="shared" si="6"/>
        <v/>
      </c>
      <c r="AB11" s="70" t="str">
        <f t="shared" si="6"/>
        <v/>
      </c>
      <c r="AC11" s="70" t="str">
        <f t="shared" si="6"/>
        <v/>
      </c>
      <c r="AD11" s="70" t="str">
        <f t="shared" si="6"/>
        <v/>
      </c>
      <c r="AE11" s="70" t="str">
        <f t="shared" si="6"/>
        <v/>
      </c>
    </row>
    <row r="12" spans="1:38" ht="12.75" customHeight="1" x14ac:dyDescent="0.2">
      <c r="B12" s="93"/>
      <c r="D12" s="99"/>
      <c r="E12" s="99"/>
      <c r="F12" s="104"/>
      <c r="G12" s="105"/>
      <c r="H12" s="121"/>
      <c r="I12" s="104"/>
      <c r="J12" s="121"/>
      <c r="K12" s="124"/>
      <c r="L12" s="127"/>
      <c r="M12" s="13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2"/>
      <c r="AB12" s="70"/>
      <c r="AC12" s="70"/>
      <c r="AD12" s="70"/>
      <c r="AE12" s="70"/>
    </row>
    <row r="13" spans="1:38" ht="12.75" customHeight="1" x14ac:dyDescent="0.2">
      <c r="B13" s="93"/>
      <c r="D13" s="99"/>
      <c r="E13" s="99"/>
      <c r="F13" s="104"/>
      <c r="G13" s="105"/>
      <c r="H13" s="121"/>
      <c r="I13" s="104"/>
      <c r="J13" s="121"/>
      <c r="K13" s="124"/>
      <c r="L13" s="127"/>
      <c r="M13" s="13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2"/>
      <c r="AB13" s="70"/>
      <c r="AC13" s="70"/>
      <c r="AD13" s="70"/>
      <c r="AE13" s="70"/>
    </row>
    <row r="14" spans="1:38" ht="12.75" customHeight="1" x14ac:dyDescent="0.2">
      <c r="B14" s="93"/>
      <c r="D14" s="99"/>
      <c r="E14" s="99"/>
      <c r="F14" s="104"/>
      <c r="G14" s="105"/>
      <c r="H14" s="121"/>
      <c r="I14" s="104"/>
      <c r="J14" s="121"/>
      <c r="K14" s="124"/>
      <c r="L14" s="127"/>
      <c r="M14" s="13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2"/>
      <c r="AB14" s="70"/>
      <c r="AC14" s="70"/>
      <c r="AD14" s="70"/>
      <c r="AE14" s="70"/>
    </row>
    <row r="15" spans="1:38" ht="12.75" customHeight="1" x14ac:dyDescent="0.2">
      <c r="B15" s="93"/>
      <c r="D15" s="99"/>
      <c r="E15" s="99"/>
      <c r="F15" s="104"/>
      <c r="G15" s="105"/>
      <c r="H15" s="121"/>
      <c r="I15" s="104"/>
      <c r="J15" s="121"/>
      <c r="K15" s="124"/>
      <c r="L15" s="127"/>
      <c r="M15" s="13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2"/>
      <c r="AB15" s="70"/>
      <c r="AC15" s="70"/>
      <c r="AD15" s="70"/>
      <c r="AE15" s="70"/>
    </row>
    <row r="16" spans="1:38" ht="12.75" customHeight="1" x14ac:dyDescent="0.2">
      <c r="B16" s="93"/>
      <c r="D16" s="99"/>
      <c r="E16" s="99"/>
      <c r="F16" s="104"/>
      <c r="G16" s="105"/>
      <c r="H16" s="121"/>
      <c r="I16" s="104"/>
      <c r="J16" s="121"/>
      <c r="K16" s="124"/>
      <c r="L16" s="127"/>
      <c r="M16" s="13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2"/>
      <c r="AB16" s="70"/>
      <c r="AC16" s="70"/>
      <c r="AD16" s="70"/>
      <c r="AE16" s="70"/>
    </row>
    <row r="17" spans="2:31" ht="12.75" customHeight="1" x14ac:dyDescent="0.2">
      <c r="B17" s="93"/>
      <c r="D17" s="99"/>
      <c r="E17" s="99"/>
      <c r="F17" s="104"/>
      <c r="G17" s="105"/>
      <c r="H17" s="121"/>
      <c r="I17" s="104"/>
      <c r="J17" s="121"/>
      <c r="K17" s="124"/>
      <c r="L17" s="127"/>
      <c r="M17" s="13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2"/>
      <c r="AB17" s="70"/>
      <c r="AC17" s="70"/>
      <c r="AD17" s="70"/>
      <c r="AE17" s="70"/>
    </row>
    <row r="18" spans="2:31" ht="6.4" customHeight="1" x14ac:dyDescent="0.2">
      <c r="B18" s="93"/>
      <c r="D18" s="99"/>
      <c r="E18" s="99"/>
      <c r="F18" s="104"/>
      <c r="G18" s="105"/>
      <c r="H18" s="121"/>
      <c r="I18" s="104"/>
      <c r="J18" s="121"/>
      <c r="K18" s="124"/>
      <c r="L18" s="127"/>
      <c r="M18" s="13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2"/>
      <c r="AB18" s="70"/>
      <c r="AC18" s="70"/>
      <c r="AD18" s="70"/>
      <c r="AE18" s="70"/>
    </row>
    <row r="19" spans="2:31" ht="12.75" customHeight="1" x14ac:dyDescent="0.2">
      <c r="B19" s="93"/>
      <c r="D19" s="99"/>
      <c r="E19" s="99"/>
      <c r="F19" s="104"/>
      <c r="G19" s="105"/>
      <c r="H19" s="121"/>
      <c r="I19" s="104"/>
      <c r="J19" s="121"/>
      <c r="K19" s="124"/>
      <c r="L19" s="127"/>
      <c r="M19" s="13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2"/>
      <c r="AB19" s="70"/>
      <c r="AC19" s="70"/>
      <c r="AD19" s="70"/>
      <c r="AE19" s="70"/>
    </row>
    <row r="20" spans="2:31" ht="12.75" customHeight="1" x14ac:dyDescent="0.2">
      <c r="B20" s="93"/>
      <c r="D20" s="99"/>
      <c r="E20" s="99"/>
      <c r="F20" s="104"/>
      <c r="G20" s="105"/>
      <c r="H20" s="121"/>
      <c r="I20" s="104"/>
      <c r="J20" s="121"/>
      <c r="K20" s="124"/>
      <c r="L20" s="127"/>
      <c r="M20" s="13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2"/>
      <c r="AB20" s="70"/>
      <c r="AC20" s="70"/>
      <c r="AD20" s="70"/>
      <c r="AE20" s="70"/>
    </row>
    <row r="21" spans="2:31" ht="12.75" customHeight="1" x14ac:dyDescent="0.2">
      <c r="B21" s="93"/>
      <c r="D21" s="99"/>
      <c r="E21" s="99"/>
      <c r="F21" s="104"/>
      <c r="G21" s="105"/>
      <c r="H21" s="121"/>
      <c r="I21" s="104"/>
      <c r="J21" s="121"/>
      <c r="K21" s="124"/>
      <c r="L21" s="127"/>
      <c r="M21" s="13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2"/>
      <c r="AB21" s="70"/>
      <c r="AC21" s="70"/>
      <c r="AD21" s="70"/>
      <c r="AE21" s="70"/>
    </row>
    <row r="22" spans="2:31" ht="12.75" customHeight="1" x14ac:dyDescent="0.2">
      <c r="B22" s="93"/>
      <c r="D22" s="99"/>
      <c r="E22" s="99"/>
      <c r="F22" s="104"/>
      <c r="G22" s="105"/>
      <c r="H22" s="121"/>
      <c r="I22" s="104"/>
      <c r="J22" s="121"/>
      <c r="K22" s="124"/>
      <c r="L22" s="127"/>
      <c r="M22" s="13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3"/>
      <c r="AB22" s="70"/>
      <c r="AC22" s="70"/>
      <c r="AD22" s="70"/>
      <c r="AE22" s="70"/>
    </row>
    <row r="23" spans="2:31" ht="12.75" customHeight="1" thickBot="1" x14ac:dyDescent="0.25">
      <c r="B23" s="94"/>
      <c r="D23" s="100"/>
      <c r="E23" s="100"/>
      <c r="F23" s="107"/>
      <c r="G23" s="108"/>
      <c r="H23" s="122"/>
      <c r="I23" s="107"/>
      <c r="J23" s="122"/>
      <c r="K23" s="125"/>
      <c r="L23" s="128"/>
      <c r="M23" s="131"/>
      <c r="N23" s="33" t="str">
        <f t="shared" ref="N23:U23" si="7">IF(OR(TRIM(N8)=0,TRIM(N8)=""),"",IF(IFERROR(TRIM(INDEX(QryItemNamed,MATCH(TRIM(N8),ITEM,0),3)),"")="LS","",IFERROR(TRIM(INDEX(QryItemNamed,MATCH(TRIM(N8),ITEM,0),3)),"")))</f>
        <v>FT</v>
      </c>
      <c r="O23" s="33" t="str">
        <f t="shared" si="7"/>
        <v>SF</v>
      </c>
      <c r="P23" s="33" t="str">
        <f t="shared" ref="P23" si="8">IF(OR(TRIM(P8)=0,TRIM(P8)=""),"",IF(IFERROR(TRIM(INDEX(QryItemNamed,MATCH(TRIM(P8),ITEM,0),3)),"")="LS","",IFERROR(TRIM(INDEX(QryItemNamed,MATCH(TRIM(P8),ITEM,0),3)),"")))</f>
        <v/>
      </c>
      <c r="Q23" s="33" t="str">
        <f t="shared" si="7"/>
        <v>EACH</v>
      </c>
      <c r="R23" s="33" t="str">
        <f t="shared" si="7"/>
        <v>EACH</v>
      </c>
      <c r="S23" s="33" t="str">
        <f t="shared" si="7"/>
        <v/>
      </c>
      <c r="T23" s="33" t="str">
        <f t="shared" si="7"/>
        <v>EACH</v>
      </c>
      <c r="U23" s="33" t="str">
        <f t="shared" si="7"/>
        <v/>
      </c>
      <c r="V23" s="33" t="str">
        <f t="shared" ref="V23:AE23" si="9">IF(OR(TRIM(W8)=0,TRIM(W8)=""),"",IF(IFERROR(TRIM(INDEX(QryItemNamed,MATCH(TRIM(W8),ITEM,0),3)),"")="LS","",IFERROR(TRIM(INDEX(QryItemNamed,MATCH(TRIM(W8),ITEM,0),3)),"")))</f>
        <v/>
      </c>
      <c r="W23" s="33" t="str">
        <f t="shared" si="9"/>
        <v/>
      </c>
      <c r="X23" s="33" t="str">
        <f t="shared" si="9"/>
        <v/>
      </c>
      <c r="Y23" s="33" t="str">
        <f t="shared" si="9"/>
        <v/>
      </c>
      <c r="Z23" s="33" t="str">
        <f t="shared" si="9"/>
        <v/>
      </c>
      <c r="AA23" s="33" t="str">
        <f t="shared" si="9"/>
        <v/>
      </c>
      <c r="AB23" s="33" t="str">
        <f t="shared" si="9"/>
        <v/>
      </c>
      <c r="AC23" s="33" t="str">
        <f t="shared" si="9"/>
        <v/>
      </c>
      <c r="AD23" s="33" t="str">
        <f t="shared" si="9"/>
        <v/>
      </c>
      <c r="AE23" s="33" t="str">
        <f t="shared" si="9"/>
        <v/>
      </c>
    </row>
    <row r="24" spans="2:31" ht="12.75" customHeight="1" x14ac:dyDescent="0.2">
      <c r="B24" s="30"/>
      <c r="D24" s="38"/>
      <c r="E24" s="38"/>
      <c r="F24" s="43"/>
      <c r="G24" s="40"/>
      <c r="H24" s="36"/>
      <c r="I24" s="43"/>
      <c r="J24" s="36"/>
      <c r="K24" s="37"/>
      <c r="L24" s="38"/>
      <c r="M24" s="39"/>
      <c r="N24" s="38"/>
      <c r="O24" s="38"/>
      <c r="P24" s="38"/>
      <c r="Q24" s="38"/>
      <c r="R24" s="38"/>
      <c r="S24" s="37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2:31" ht="12.75" customHeight="1" x14ac:dyDescent="0.2">
      <c r="B25" s="30">
        <v>1</v>
      </c>
      <c r="D25" s="38" t="s">
        <v>29</v>
      </c>
      <c r="E25" s="38">
        <v>24</v>
      </c>
      <c r="F25" s="111" t="s">
        <v>44</v>
      </c>
      <c r="G25" s="112"/>
      <c r="H25" s="113"/>
      <c r="I25" s="64" t="s">
        <v>56</v>
      </c>
      <c r="J25" s="65"/>
      <c r="K25" s="37" t="s">
        <v>45</v>
      </c>
      <c r="L25" s="38" t="s">
        <v>49</v>
      </c>
      <c r="M25" s="39" t="s">
        <v>51</v>
      </c>
      <c r="N25" s="38">
        <v>13</v>
      </c>
      <c r="O25" s="38">
        <v>7.5</v>
      </c>
      <c r="P25" s="38"/>
      <c r="Q25" s="38">
        <v>1</v>
      </c>
      <c r="R25" s="38">
        <v>1</v>
      </c>
      <c r="S25" s="37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2:31" ht="12.75" customHeight="1" x14ac:dyDescent="0.2">
      <c r="B26" s="30">
        <v>1</v>
      </c>
      <c r="D26" s="56" t="s">
        <v>30</v>
      </c>
      <c r="E26" s="56">
        <v>24</v>
      </c>
      <c r="F26" s="58" t="s">
        <v>44</v>
      </c>
      <c r="G26" s="59"/>
      <c r="H26" s="60"/>
      <c r="I26" s="58" t="s">
        <v>55</v>
      </c>
      <c r="J26" s="60"/>
      <c r="K26" s="56" t="s">
        <v>46</v>
      </c>
      <c r="L26" s="38" t="s">
        <v>48</v>
      </c>
      <c r="M26" s="39" t="s">
        <v>52</v>
      </c>
      <c r="N26" s="132">
        <v>14</v>
      </c>
      <c r="O26" s="38"/>
      <c r="P26" s="38"/>
      <c r="Q26" s="38"/>
      <c r="R26" s="56">
        <v>1</v>
      </c>
      <c r="S26" s="37"/>
      <c r="T26" s="38">
        <v>1</v>
      </c>
      <c r="U26" s="135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2:31" ht="12.75" customHeight="1" x14ac:dyDescent="0.2">
      <c r="B27" s="30">
        <v>1</v>
      </c>
      <c r="D27" s="57"/>
      <c r="E27" s="57"/>
      <c r="F27" s="61"/>
      <c r="G27" s="62"/>
      <c r="H27" s="63"/>
      <c r="I27" s="61"/>
      <c r="J27" s="63"/>
      <c r="K27" s="57"/>
      <c r="L27" s="38" t="s">
        <v>47</v>
      </c>
      <c r="M27" s="39" t="s">
        <v>73</v>
      </c>
      <c r="N27" s="133"/>
      <c r="O27" s="38"/>
      <c r="P27" s="38"/>
      <c r="Q27" s="38"/>
      <c r="R27" s="57"/>
      <c r="S27" s="37"/>
      <c r="T27" s="38">
        <v>2</v>
      </c>
      <c r="U27" s="134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2:31" ht="12.75" customHeight="1" x14ac:dyDescent="0.2">
      <c r="B28" s="30">
        <v>1</v>
      </c>
      <c r="D28" s="56" t="s">
        <v>31</v>
      </c>
      <c r="E28" s="56">
        <v>24</v>
      </c>
      <c r="F28" s="58" t="s">
        <v>44</v>
      </c>
      <c r="G28" s="59"/>
      <c r="H28" s="60"/>
      <c r="I28" s="58" t="s">
        <v>57</v>
      </c>
      <c r="J28" s="60"/>
      <c r="K28" s="56" t="s">
        <v>45</v>
      </c>
      <c r="L28" s="38" t="s">
        <v>48</v>
      </c>
      <c r="M28" s="39" t="s">
        <v>52</v>
      </c>
      <c r="N28" s="132">
        <v>14</v>
      </c>
      <c r="O28" s="38">
        <v>6</v>
      </c>
      <c r="P28" s="38"/>
      <c r="Q28" s="38"/>
      <c r="R28" s="38"/>
      <c r="S28" s="37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2:31" ht="12.75" customHeight="1" x14ac:dyDescent="0.2">
      <c r="B29" s="30">
        <v>1</v>
      </c>
      <c r="D29" s="57"/>
      <c r="E29" s="57"/>
      <c r="F29" s="61"/>
      <c r="G29" s="62"/>
      <c r="H29" s="63"/>
      <c r="I29" s="61"/>
      <c r="J29" s="63"/>
      <c r="K29" s="57"/>
      <c r="L29" s="38" t="s">
        <v>47</v>
      </c>
      <c r="M29" s="39" t="s">
        <v>73</v>
      </c>
      <c r="N29" s="133"/>
      <c r="O29" s="38">
        <v>1</v>
      </c>
      <c r="P29" s="38"/>
      <c r="Q29" s="38"/>
      <c r="R29" s="38"/>
      <c r="S29" s="37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2:31" ht="12.75" customHeight="1" x14ac:dyDescent="0.2">
      <c r="B30" s="30">
        <v>1</v>
      </c>
      <c r="D30" s="38" t="s">
        <v>33</v>
      </c>
      <c r="E30" s="38">
        <v>24</v>
      </c>
      <c r="F30" s="111" t="s">
        <v>44</v>
      </c>
      <c r="G30" s="112"/>
      <c r="H30" s="113"/>
      <c r="I30" s="64" t="s">
        <v>58</v>
      </c>
      <c r="J30" s="65"/>
      <c r="K30" s="37" t="s">
        <v>46</v>
      </c>
      <c r="L30" s="38" t="s">
        <v>49</v>
      </c>
      <c r="M30" s="39" t="s">
        <v>51</v>
      </c>
      <c r="N30" s="38">
        <v>13</v>
      </c>
      <c r="O30" s="38">
        <v>7.5</v>
      </c>
      <c r="P30" s="38"/>
      <c r="Q30" s="38"/>
      <c r="R30" s="38"/>
      <c r="S30" s="37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2:31" ht="12.75" customHeight="1" x14ac:dyDescent="0.2">
      <c r="B31" s="30">
        <v>1</v>
      </c>
      <c r="D31" s="56" t="s">
        <v>34</v>
      </c>
      <c r="E31" s="56">
        <v>24</v>
      </c>
      <c r="F31" s="58" t="s">
        <v>44</v>
      </c>
      <c r="G31" s="59"/>
      <c r="H31" s="60"/>
      <c r="I31" s="58" t="s">
        <v>59</v>
      </c>
      <c r="J31" s="60"/>
      <c r="K31" s="56" t="s">
        <v>46</v>
      </c>
      <c r="L31" s="38" t="s">
        <v>60</v>
      </c>
      <c r="M31" s="39" t="s">
        <v>63</v>
      </c>
      <c r="N31" s="132">
        <v>14</v>
      </c>
      <c r="O31" s="38">
        <v>6.25</v>
      </c>
      <c r="P31" s="38"/>
      <c r="Q31" s="38"/>
      <c r="R31" s="38"/>
      <c r="S31" s="37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2:31" ht="12.75" customHeight="1" x14ac:dyDescent="0.2">
      <c r="B32" s="30">
        <v>1</v>
      </c>
      <c r="D32" s="57"/>
      <c r="E32" s="57"/>
      <c r="F32" s="61"/>
      <c r="G32" s="62"/>
      <c r="H32" s="63"/>
      <c r="I32" s="61"/>
      <c r="J32" s="63"/>
      <c r="K32" s="57"/>
      <c r="L32" s="38" t="s">
        <v>61</v>
      </c>
      <c r="M32" s="39" t="s">
        <v>62</v>
      </c>
      <c r="N32" s="133"/>
      <c r="O32" s="38">
        <v>2</v>
      </c>
      <c r="P32" s="38"/>
      <c r="Q32" s="38"/>
      <c r="R32" s="38"/>
      <c r="S32" s="37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2:31" ht="12.75" customHeight="1" x14ac:dyDescent="0.2">
      <c r="B33" s="30">
        <v>1</v>
      </c>
      <c r="D33" s="56" t="s">
        <v>35</v>
      </c>
      <c r="E33" s="56">
        <v>24</v>
      </c>
      <c r="F33" s="58" t="s">
        <v>44</v>
      </c>
      <c r="G33" s="59"/>
      <c r="H33" s="60"/>
      <c r="I33" s="58" t="s">
        <v>64</v>
      </c>
      <c r="J33" s="60"/>
      <c r="K33" s="56" t="s">
        <v>45</v>
      </c>
      <c r="L33" s="38" t="s">
        <v>60</v>
      </c>
      <c r="M33" s="39" t="s">
        <v>63</v>
      </c>
      <c r="N33" s="132">
        <v>14</v>
      </c>
      <c r="O33" s="38">
        <v>6.25</v>
      </c>
      <c r="P33" s="38"/>
      <c r="Q33" s="38"/>
      <c r="R33" s="38"/>
      <c r="S33" s="37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2:31" ht="12.75" customHeight="1" x14ac:dyDescent="0.2">
      <c r="B34" s="30">
        <v>1</v>
      </c>
      <c r="D34" s="57"/>
      <c r="E34" s="57"/>
      <c r="F34" s="61"/>
      <c r="G34" s="62"/>
      <c r="H34" s="63"/>
      <c r="I34" s="61"/>
      <c r="J34" s="63"/>
      <c r="K34" s="57"/>
      <c r="L34" s="38" t="s">
        <v>61</v>
      </c>
      <c r="M34" s="39" t="s">
        <v>62</v>
      </c>
      <c r="N34" s="133"/>
      <c r="O34" s="38">
        <v>2</v>
      </c>
      <c r="P34" s="38"/>
      <c r="Q34" s="38"/>
      <c r="R34" s="38"/>
      <c r="S34" s="37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2:31" ht="12.75" customHeight="1" x14ac:dyDescent="0.2">
      <c r="B35" s="30">
        <v>1</v>
      </c>
      <c r="D35" s="56" t="s">
        <v>36</v>
      </c>
      <c r="E35" s="56">
        <v>24</v>
      </c>
      <c r="F35" s="58" t="s">
        <v>44</v>
      </c>
      <c r="G35" s="59"/>
      <c r="H35" s="60"/>
      <c r="I35" s="58" t="s">
        <v>65</v>
      </c>
      <c r="J35" s="60"/>
      <c r="K35" s="56" t="s">
        <v>46</v>
      </c>
      <c r="L35" s="38" t="s">
        <v>48</v>
      </c>
      <c r="M35" s="39" t="s">
        <v>52</v>
      </c>
      <c r="N35" s="132">
        <v>14</v>
      </c>
      <c r="O35" s="38">
        <v>6</v>
      </c>
      <c r="P35" s="38"/>
      <c r="Q35" s="38"/>
      <c r="R35" s="38"/>
      <c r="S35" s="37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2:31" ht="12.75" customHeight="1" x14ac:dyDescent="0.2">
      <c r="B36" s="30">
        <v>1</v>
      </c>
      <c r="D36" s="57"/>
      <c r="E36" s="57"/>
      <c r="F36" s="61"/>
      <c r="G36" s="62"/>
      <c r="H36" s="63"/>
      <c r="I36" s="61"/>
      <c r="J36" s="63"/>
      <c r="K36" s="57"/>
      <c r="L36" s="38" t="s">
        <v>47</v>
      </c>
      <c r="M36" s="39" t="s">
        <v>73</v>
      </c>
      <c r="N36" s="133"/>
      <c r="O36" s="38">
        <v>1</v>
      </c>
      <c r="P36" s="38"/>
      <c r="Q36" s="38"/>
      <c r="R36" s="38"/>
      <c r="S36" s="37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2:31" ht="12.75" customHeight="1" x14ac:dyDescent="0.2">
      <c r="B37" s="30"/>
      <c r="D37" s="41"/>
      <c r="E37" s="41"/>
      <c r="F37" s="53"/>
      <c r="G37" s="55"/>
      <c r="H37" s="54"/>
      <c r="I37" s="53"/>
      <c r="J37" s="54"/>
      <c r="K37" s="42"/>
      <c r="L37" s="38"/>
      <c r="M37" s="39"/>
      <c r="N37" s="38"/>
      <c r="O37" s="38"/>
      <c r="P37" s="38"/>
      <c r="Q37" s="38"/>
      <c r="R37" s="38"/>
      <c r="S37" s="37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2:31" ht="12.75" customHeight="1" x14ac:dyDescent="0.2">
      <c r="B38" s="30">
        <v>1</v>
      </c>
      <c r="D38" s="56" t="s">
        <v>37</v>
      </c>
      <c r="E38" s="56">
        <v>25</v>
      </c>
      <c r="F38" s="58" t="s">
        <v>50</v>
      </c>
      <c r="G38" s="59"/>
      <c r="H38" s="60"/>
      <c r="I38" s="58" t="s">
        <v>66</v>
      </c>
      <c r="J38" s="60"/>
      <c r="K38" s="56" t="s">
        <v>45</v>
      </c>
      <c r="L38" s="38" t="s">
        <v>48</v>
      </c>
      <c r="M38" s="39" t="s">
        <v>52</v>
      </c>
      <c r="N38" s="132">
        <v>14</v>
      </c>
      <c r="O38" s="38">
        <v>6</v>
      </c>
      <c r="P38" s="38"/>
      <c r="Q38" s="38"/>
      <c r="R38" s="38"/>
      <c r="S38" s="37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2:31" ht="12.75" customHeight="1" x14ac:dyDescent="0.2">
      <c r="B39" s="30">
        <v>1</v>
      </c>
      <c r="D39" s="57"/>
      <c r="E39" s="57"/>
      <c r="F39" s="61"/>
      <c r="G39" s="62"/>
      <c r="H39" s="63"/>
      <c r="I39" s="61"/>
      <c r="J39" s="63"/>
      <c r="K39" s="57"/>
      <c r="L39" s="38" t="s">
        <v>47</v>
      </c>
      <c r="M39" s="39" t="s">
        <v>73</v>
      </c>
      <c r="N39" s="133"/>
      <c r="O39" s="38">
        <v>1</v>
      </c>
      <c r="P39" s="38"/>
      <c r="Q39" s="38"/>
      <c r="R39" s="38"/>
      <c r="S39" s="37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2:31" ht="12.75" customHeight="1" x14ac:dyDescent="0.2">
      <c r="B40" s="30">
        <v>1</v>
      </c>
      <c r="D40" s="38" t="s">
        <v>38</v>
      </c>
      <c r="E40" s="38">
        <v>25</v>
      </c>
      <c r="F40" s="111" t="s">
        <v>50</v>
      </c>
      <c r="G40" s="112"/>
      <c r="H40" s="113"/>
      <c r="I40" s="64" t="s">
        <v>67</v>
      </c>
      <c r="J40" s="65"/>
      <c r="K40" s="37" t="s">
        <v>46</v>
      </c>
      <c r="L40" s="38" t="s">
        <v>49</v>
      </c>
      <c r="M40" s="39" t="s">
        <v>51</v>
      </c>
      <c r="N40" s="38">
        <v>13</v>
      </c>
      <c r="O40" s="38">
        <v>7.5</v>
      </c>
      <c r="P40" s="38"/>
      <c r="Q40" s="38"/>
      <c r="R40" s="38"/>
      <c r="S40" s="37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2:31" ht="12.75" customHeight="1" x14ac:dyDescent="0.2">
      <c r="B41" s="30">
        <v>1</v>
      </c>
      <c r="D41" s="56" t="s">
        <v>39</v>
      </c>
      <c r="E41" s="56">
        <v>25</v>
      </c>
      <c r="F41" s="58" t="s">
        <v>50</v>
      </c>
      <c r="G41" s="59"/>
      <c r="H41" s="60"/>
      <c r="I41" s="58" t="s">
        <v>68</v>
      </c>
      <c r="J41" s="60"/>
      <c r="K41" s="56" t="s">
        <v>46</v>
      </c>
      <c r="L41" s="38" t="s">
        <v>60</v>
      </c>
      <c r="M41" s="39" t="s">
        <v>63</v>
      </c>
      <c r="N41" s="132">
        <v>14</v>
      </c>
      <c r="O41" s="38">
        <v>6.25</v>
      </c>
      <c r="P41" s="38"/>
      <c r="Q41" s="38"/>
      <c r="R41" s="38"/>
      <c r="S41" s="37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2:31" ht="12.75" customHeight="1" x14ac:dyDescent="0.2">
      <c r="B42" s="30">
        <v>1</v>
      </c>
      <c r="D42" s="57"/>
      <c r="E42" s="57"/>
      <c r="F42" s="61"/>
      <c r="G42" s="62"/>
      <c r="H42" s="63"/>
      <c r="I42" s="61"/>
      <c r="J42" s="63"/>
      <c r="K42" s="57"/>
      <c r="L42" s="38" t="s">
        <v>61</v>
      </c>
      <c r="M42" s="39" t="s">
        <v>62</v>
      </c>
      <c r="N42" s="133"/>
      <c r="O42" s="38">
        <v>2</v>
      </c>
      <c r="P42" s="38"/>
      <c r="Q42" s="38"/>
      <c r="R42" s="38"/>
      <c r="S42" s="37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2:31" ht="12.75" customHeight="1" x14ac:dyDescent="0.2">
      <c r="B43" s="30">
        <v>1</v>
      </c>
      <c r="D43" s="56" t="s">
        <v>40</v>
      </c>
      <c r="E43" s="56">
        <v>25</v>
      </c>
      <c r="F43" s="58" t="s">
        <v>50</v>
      </c>
      <c r="G43" s="59"/>
      <c r="H43" s="60"/>
      <c r="I43" s="58" t="s">
        <v>69</v>
      </c>
      <c r="J43" s="60"/>
      <c r="K43" s="56" t="s">
        <v>45</v>
      </c>
      <c r="L43" s="38" t="s">
        <v>60</v>
      </c>
      <c r="M43" s="39" t="s">
        <v>63</v>
      </c>
      <c r="N43" s="132">
        <v>14</v>
      </c>
      <c r="O43" s="38">
        <v>6.25</v>
      </c>
      <c r="P43" s="38"/>
      <c r="Q43" s="38"/>
      <c r="R43" s="38"/>
      <c r="S43" s="37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2:31" ht="12.75" customHeight="1" x14ac:dyDescent="0.2">
      <c r="B44" s="30">
        <v>1</v>
      </c>
      <c r="D44" s="57"/>
      <c r="E44" s="57"/>
      <c r="F44" s="61"/>
      <c r="G44" s="62"/>
      <c r="H44" s="63"/>
      <c r="I44" s="61"/>
      <c r="J44" s="63"/>
      <c r="K44" s="57"/>
      <c r="L44" s="38" t="s">
        <v>61</v>
      </c>
      <c r="M44" s="39" t="s">
        <v>62</v>
      </c>
      <c r="N44" s="133"/>
      <c r="O44" s="38">
        <v>2</v>
      </c>
      <c r="P44" s="38"/>
      <c r="Q44" s="38"/>
      <c r="R44" s="38"/>
      <c r="S44" s="37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2:31" ht="12.75" customHeight="1" x14ac:dyDescent="0.2">
      <c r="B45" s="30">
        <v>1</v>
      </c>
      <c r="D45" s="38" t="s">
        <v>41</v>
      </c>
      <c r="E45" s="38">
        <v>25</v>
      </c>
      <c r="F45" s="111" t="s">
        <v>50</v>
      </c>
      <c r="G45" s="112"/>
      <c r="H45" s="113"/>
      <c r="I45" s="64" t="s">
        <v>70</v>
      </c>
      <c r="J45" s="65"/>
      <c r="K45" s="38" t="s">
        <v>45</v>
      </c>
      <c r="L45" s="38" t="s">
        <v>49</v>
      </c>
      <c r="M45" s="39" t="s">
        <v>51</v>
      </c>
      <c r="N45" s="38">
        <v>13</v>
      </c>
      <c r="O45" s="38">
        <v>7.5</v>
      </c>
      <c r="P45" s="38"/>
      <c r="Q45" s="38"/>
      <c r="R45" s="38"/>
      <c r="S45" s="37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2:31" ht="12.75" customHeight="1" x14ac:dyDescent="0.2">
      <c r="B46" s="30">
        <v>1</v>
      </c>
      <c r="D46" s="56" t="s">
        <v>42</v>
      </c>
      <c r="E46" s="56">
        <v>25</v>
      </c>
      <c r="F46" s="58" t="s">
        <v>50</v>
      </c>
      <c r="G46" s="59"/>
      <c r="H46" s="60"/>
      <c r="I46" s="58" t="s">
        <v>71</v>
      </c>
      <c r="J46" s="60"/>
      <c r="K46" s="56" t="s">
        <v>46</v>
      </c>
      <c r="L46" s="38" t="s">
        <v>48</v>
      </c>
      <c r="M46" s="39" t="s">
        <v>52</v>
      </c>
      <c r="N46" s="132">
        <v>14</v>
      </c>
      <c r="O46" s="38">
        <v>6</v>
      </c>
      <c r="P46" s="38"/>
      <c r="Q46" s="38"/>
      <c r="R46" s="38"/>
      <c r="S46" s="37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2:31" ht="12.75" customHeight="1" x14ac:dyDescent="0.2">
      <c r="B47" s="30">
        <v>1</v>
      </c>
      <c r="D47" s="57"/>
      <c r="E47" s="57"/>
      <c r="F47" s="61"/>
      <c r="G47" s="62"/>
      <c r="H47" s="63"/>
      <c r="I47" s="61"/>
      <c r="J47" s="63"/>
      <c r="K47" s="57"/>
      <c r="L47" s="38" t="s">
        <v>47</v>
      </c>
      <c r="M47" s="39" t="s">
        <v>73</v>
      </c>
      <c r="N47" s="133"/>
      <c r="O47" s="38">
        <v>1</v>
      </c>
      <c r="P47" s="38"/>
      <c r="Q47" s="38"/>
      <c r="R47" s="41"/>
      <c r="S47" s="37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2:31" ht="12.75" customHeight="1" x14ac:dyDescent="0.2">
      <c r="B48" s="30"/>
      <c r="D48" s="41"/>
      <c r="E48" s="41"/>
      <c r="F48" s="53"/>
      <c r="G48" s="55"/>
      <c r="H48" s="54"/>
      <c r="I48" s="53"/>
      <c r="J48" s="54"/>
      <c r="K48" s="42"/>
      <c r="L48" s="38"/>
      <c r="M48" s="39"/>
      <c r="N48" s="38"/>
      <c r="O48" s="38"/>
      <c r="P48" s="38"/>
      <c r="Q48" s="38"/>
      <c r="R48" s="41"/>
      <c r="S48" s="37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2:31" ht="12.75" customHeight="1" x14ac:dyDescent="0.2">
      <c r="B49" s="30">
        <v>1</v>
      </c>
      <c r="D49" s="56" t="s">
        <v>43</v>
      </c>
      <c r="E49" s="56">
        <v>26</v>
      </c>
      <c r="F49" s="58" t="s">
        <v>44</v>
      </c>
      <c r="G49" s="59"/>
      <c r="H49" s="60"/>
      <c r="I49" s="58" t="s">
        <v>72</v>
      </c>
      <c r="J49" s="60"/>
      <c r="K49" s="56" t="s">
        <v>45</v>
      </c>
      <c r="L49" s="38" t="s">
        <v>48</v>
      </c>
      <c r="M49" s="39" t="s">
        <v>54</v>
      </c>
      <c r="N49" s="132">
        <v>14</v>
      </c>
      <c r="O49" s="38">
        <v>6</v>
      </c>
      <c r="P49" s="38"/>
      <c r="Q49" s="38"/>
      <c r="R49" s="41"/>
      <c r="S49" s="37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x14ac:dyDescent="0.2">
      <c r="B50" s="30">
        <v>1</v>
      </c>
      <c r="D50" s="57"/>
      <c r="E50" s="57"/>
      <c r="F50" s="61"/>
      <c r="G50" s="62"/>
      <c r="H50" s="63"/>
      <c r="I50" s="61"/>
      <c r="J50" s="63"/>
      <c r="K50" s="57"/>
      <c r="L50" s="38" t="s">
        <v>47</v>
      </c>
      <c r="M50" s="39" t="s">
        <v>73</v>
      </c>
      <c r="N50" s="133"/>
      <c r="O50" s="38">
        <v>1</v>
      </c>
      <c r="P50" s="38"/>
      <c r="Q50" s="38"/>
      <c r="R50" s="41"/>
      <c r="S50" s="37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2:31" ht="12.75" customHeight="1" x14ac:dyDescent="0.2">
      <c r="B51" s="30"/>
      <c r="D51" s="41"/>
      <c r="E51" s="41"/>
      <c r="F51" s="53"/>
      <c r="G51" s="55"/>
      <c r="H51" s="54"/>
      <c r="I51" s="53"/>
      <c r="J51" s="54"/>
      <c r="K51" s="42"/>
      <c r="L51" s="38"/>
      <c r="M51" s="39"/>
      <c r="N51" s="42"/>
      <c r="O51" s="38"/>
      <c r="P51" s="38"/>
      <c r="Q51" s="38"/>
      <c r="R51" s="41"/>
      <c r="S51" s="37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2:31" ht="12.75" customHeight="1" x14ac:dyDescent="0.2">
      <c r="B52" s="30"/>
      <c r="D52" s="38"/>
      <c r="E52" s="38"/>
      <c r="F52" s="111"/>
      <c r="G52" s="112"/>
      <c r="H52" s="113"/>
      <c r="I52" s="64"/>
      <c r="J52" s="65"/>
      <c r="K52" s="37"/>
      <c r="L52" s="38"/>
      <c r="M52" s="39"/>
      <c r="N52" s="38"/>
      <c r="O52" s="38"/>
      <c r="P52" s="38"/>
      <c r="Q52" s="38"/>
      <c r="R52" s="38"/>
      <c r="S52" s="37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2:31" ht="12.75" customHeight="1" x14ac:dyDescent="0.2">
      <c r="B53" s="30"/>
      <c r="D53" s="38"/>
      <c r="E53" s="38"/>
      <c r="F53" s="50"/>
      <c r="G53" s="51"/>
      <c r="H53" s="52"/>
      <c r="I53" s="43"/>
      <c r="J53" s="36"/>
      <c r="K53" s="37"/>
      <c r="L53" s="38"/>
      <c r="M53" s="39"/>
      <c r="N53" s="38"/>
      <c r="O53" s="38"/>
      <c r="P53" s="38"/>
      <c r="Q53" s="38"/>
      <c r="R53" s="38"/>
      <c r="S53" s="37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2:31" ht="12.75" customHeight="1" x14ac:dyDescent="0.2">
      <c r="B54" s="30"/>
      <c r="D54" s="38"/>
      <c r="E54" s="38"/>
      <c r="F54" s="50"/>
      <c r="G54" s="51"/>
      <c r="H54" s="52"/>
      <c r="I54" s="43"/>
      <c r="J54" s="36"/>
      <c r="K54" s="37"/>
      <c r="L54" s="38"/>
      <c r="M54" s="39"/>
      <c r="N54" s="38"/>
      <c r="O54" s="38"/>
      <c r="P54" s="38"/>
      <c r="Q54" s="38"/>
      <c r="R54" s="38"/>
      <c r="S54" s="37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2:31" ht="12.75" customHeight="1" x14ac:dyDescent="0.2">
      <c r="B55" s="30"/>
      <c r="D55" s="38"/>
      <c r="E55" s="38"/>
      <c r="F55" s="50"/>
      <c r="G55" s="51"/>
      <c r="H55" s="52"/>
      <c r="I55" s="43"/>
      <c r="J55" s="36"/>
      <c r="K55" s="37"/>
      <c r="L55" s="38"/>
      <c r="M55" s="39"/>
      <c r="N55" s="38"/>
      <c r="O55" s="38"/>
      <c r="P55" s="38"/>
      <c r="Q55" s="38"/>
      <c r="R55" s="38"/>
      <c r="S55" s="37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2:31" ht="12.75" customHeight="1" x14ac:dyDescent="0.2">
      <c r="B56" s="30"/>
      <c r="D56" s="38"/>
      <c r="E56" s="38"/>
      <c r="F56" s="50"/>
      <c r="G56" s="51"/>
      <c r="H56" s="52"/>
      <c r="I56" s="43"/>
      <c r="J56" s="36"/>
      <c r="K56" s="37"/>
      <c r="L56" s="38"/>
      <c r="M56" s="39"/>
      <c r="N56" s="38"/>
      <c r="O56" s="38"/>
      <c r="P56" s="38"/>
      <c r="Q56" s="38"/>
      <c r="R56" s="38"/>
      <c r="S56" s="37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2:31" ht="12.75" customHeight="1" x14ac:dyDescent="0.2">
      <c r="B57" s="30"/>
      <c r="D57" s="38"/>
      <c r="E57" s="38"/>
      <c r="F57" s="50"/>
      <c r="G57" s="51"/>
      <c r="H57" s="52"/>
      <c r="I57" s="43"/>
      <c r="J57" s="36"/>
      <c r="K57" s="37"/>
      <c r="L57" s="38"/>
      <c r="M57" s="39"/>
      <c r="N57" s="38"/>
      <c r="O57" s="38"/>
      <c r="P57" s="38"/>
      <c r="Q57" s="38"/>
      <c r="R57" s="38"/>
      <c r="S57" s="37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2:31" ht="12.75" customHeight="1" x14ac:dyDescent="0.2">
      <c r="B58" s="30"/>
      <c r="D58" s="38"/>
      <c r="E58" s="38"/>
      <c r="F58" s="50"/>
      <c r="G58" s="51"/>
      <c r="H58" s="52"/>
      <c r="I58" s="43"/>
      <c r="J58" s="36"/>
      <c r="K58" s="37"/>
      <c r="L58" s="38"/>
      <c r="M58" s="39"/>
      <c r="N58" s="38"/>
      <c r="O58" s="38"/>
      <c r="P58" s="38"/>
      <c r="Q58" s="38"/>
      <c r="R58" s="38"/>
      <c r="S58" s="37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2:31" ht="12.75" customHeight="1" x14ac:dyDescent="0.2">
      <c r="B59" s="30"/>
      <c r="D59" s="38"/>
      <c r="E59" s="38"/>
      <c r="F59" s="50"/>
      <c r="G59" s="51"/>
      <c r="H59" s="52"/>
      <c r="I59" s="43"/>
      <c r="J59" s="36"/>
      <c r="K59" s="37"/>
      <c r="L59" s="38"/>
      <c r="M59" s="39"/>
      <c r="N59" s="38"/>
      <c r="O59" s="38"/>
      <c r="P59" s="38"/>
      <c r="Q59" s="38"/>
      <c r="R59" s="38"/>
      <c r="S59" s="37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2:31" ht="12.75" customHeight="1" x14ac:dyDescent="0.2">
      <c r="B60" s="30"/>
      <c r="D60" s="38"/>
      <c r="E60" s="38"/>
      <c r="F60" s="50"/>
      <c r="G60" s="51"/>
      <c r="H60" s="52"/>
      <c r="I60" s="43"/>
      <c r="J60" s="36"/>
      <c r="K60" s="37"/>
      <c r="L60" s="38"/>
      <c r="M60" s="39"/>
      <c r="N60" s="38"/>
      <c r="O60" s="38"/>
      <c r="P60" s="38"/>
      <c r="Q60" s="38"/>
      <c r="R60" s="38"/>
      <c r="S60" s="37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12.75" customHeight="1" x14ac:dyDescent="0.2">
      <c r="B61" s="30"/>
      <c r="D61" s="38"/>
      <c r="E61" s="38"/>
      <c r="F61" s="50"/>
      <c r="G61" s="51"/>
      <c r="H61" s="52"/>
      <c r="I61" s="43"/>
      <c r="J61" s="36"/>
      <c r="K61" s="37"/>
      <c r="L61" s="38"/>
      <c r="M61" s="39"/>
      <c r="N61" s="38"/>
      <c r="O61" s="38"/>
      <c r="P61" s="38"/>
      <c r="Q61" s="38"/>
      <c r="R61" s="38"/>
      <c r="S61" s="37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12.75" customHeight="1" x14ac:dyDescent="0.2">
      <c r="B62" s="30"/>
      <c r="D62" s="38"/>
      <c r="E62" s="38"/>
      <c r="F62" s="50"/>
      <c r="G62" s="51"/>
      <c r="H62" s="52"/>
      <c r="I62" s="43"/>
      <c r="J62" s="36"/>
      <c r="K62" s="37"/>
      <c r="L62" s="38"/>
      <c r="M62" s="39"/>
      <c r="N62" s="38"/>
      <c r="O62" s="38"/>
      <c r="P62" s="38"/>
      <c r="Q62" s="38"/>
      <c r="R62" s="38"/>
      <c r="S62" s="37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12.75" customHeight="1" x14ac:dyDescent="0.2">
      <c r="B63" s="30"/>
      <c r="D63" s="38"/>
      <c r="E63" s="38"/>
      <c r="F63" s="50"/>
      <c r="G63" s="51"/>
      <c r="H63" s="52"/>
      <c r="I63" s="43"/>
      <c r="J63" s="36"/>
      <c r="K63" s="37"/>
      <c r="L63" s="38"/>
      <c r="M63" s="39"/>
      <c r="N63" s="38"/>
      <c r="O63" s="38"/>
      <c r="P63" s="38"/>
      <c r="Q63" s="38"/>
      <c r="R63" s="38"/>
      <c r="S63" s="37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12.75" customHeight="1" x14ac:dyDescent="0.2">
      <c r="B64" s="30"/>
      <c r="D64" s="38"/>
      <c r="E64" s="38"/>
      <c r="F64" s="50"/>
      <c r="G64" s="51"/>
      <c r="H64" s="52"/>
      <c r="I64" s="43"/>
      <c r="J64" s="36"/>
      <c r="K64" s="37"/>
      <c r="L64" s="38"/>
      <c r="M64" s="39"/>
      <c r="N64" s="38"/>
      <c r="O64" s="38"/>
      <c r="P64" s="38"/>
      <c r="Q64" s="38"/>
      <c r="R64" s="38"/>
      <c r="S64" s="37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12.75" customHeight="1" x14ac:dyDescent="0.2">
      <c r="B65" s="30"/>
      <c r="D65" s="38"/>
      <c r="E65" s="38"/>
      <c r="F65" s="50"/>
      <c r="G65" s="51"/>
      <c r="H65" s="52"/>
      <c r="I65" s="43"/>
      <c r="J65" s="36"/>
      <c r="K65" s="37"/>
      <c r="L65" s="38"/>
      <c r="M65" s="39"/>
      <c r="N65" s="38"/>
      <c r="O65" s="38"/>
      <c r="P65" s="38"/>
      <c r="Q65" s="38"/>
      <c r="R65" s="38"/>
      <c r="S65" s="37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12.75" customHeight="1" x14ac:dyDescent="0.2">
      <c r="B66" s="30"/>
      <c r="D66" s="38"/>
      <c r="E66" s="38"/>
      <c r="F66" s="50"/>
      <c r="G66" s="51"/>
      <c r="H66" s="52"/>
      <c r="I66" s="43"/>
      <c r="J66" s="36"/>
      <c r="K66" s="37"/>
      <c r="L66" s="38"/>
      <c r="M66" s="39"/>
      <c r="N66" s="38"/>
      <c r="O66" s="38"/>
      <c r="P66" s="38"/>
      <c r="Q66" s="38"/>
      <c r="R66" s="38"/>
      <c r="S66" s="37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12.75" customHeight="1" x14ac:dyDescent="0.2">
      <c r="B67" s="30"/>
      <c r="D67" s="38"/>
      <c r="E67" s="38"/>
      <c r="F67" s="50"/>
      <c r="G67" s="51"/>
      <c r="H67" s="52"/>
      <c r="I67" s="43"/>
      <c r="J67" s="36"/>
      <c r="K67" s="37"/>
      <c r="L67" s="38"/>
      <c r="M67" s="39"/>
      <c r="N67" s="38"/>
      <c r="O67" s="38"/>
      <c r="P67" s="38"/>
      <c r="Q67" s="38"/>
      <c r="R67" s="38"/>
      <c r="S67" s="37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12.75" customHeight="1" x14ac:dyDescent="0.2">
      <c r="B68" s="30"/>
      <c r="D68" s="38"/>
      <c r="E68" s="38"/>
      <c r="F68" s="50"/>
      <c r="G68" s="51"/>
      <c r="H68" s="52"/>
      <c r="I68" s="43"/>
      <c r="J68" s="36"/>
      <c r="K68" s="37"/>
      <c r="L68" s="38"/>
      <c r="M68" s="39"/>
      <c r="N68" s="38"/>
      <c r="O68" s="38"/>
      <c r="P68" s="38"/>
      <c r="Q68" s="38"/>
      <c r="R68" s="38"/>
      <c r="S68" s="37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12.75" customHeight="1" x14ac:dyDescent="0.2">
      <c r="B69" s="30"/>
      <c r="D69" s="38"/>
      <c r="E69" s="38"/>
      <c r="F69" s="50"/>
      <c r="G69" s="51"/>
      <c r="H69" s="52"/>
      <c r="I69" s="43"/>
      <c r="J69" s="36"/>
      <c r="K69" s="37"/>
      <c r="L69" s="38"/>
      <c r="M69" s="39"/>
      <c r="N69" s="38"/>
      <c r="O69" s="38"/>
      <c r="P69" s="38"/>
      <c r="Q69" s="38"/>
      <c r="R69" s="38"/>
      <c r="S69" s="37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12.75" customHeight="1" x14ac:dyDescent="0.2">
      <c r="B70" s="30"/>
      <c r="D70" s="38"/>
      <c r="E70" s="38"/>
      <c r="F70" s="50"/>
      <c r="G70" s="51"/>
      <c r="H70" s="52"/>
      <c r="I70" s="43"/>
      <c r="J70" s="36"/>
      <c r="K70" s="37"/>
      <c r="L70" s="38"/>
      <c r="M70" s="39"/>
      <c r="N70" s="38"/>
      <c r="O70" s="38"/>
      <c r="P70" s="38"/>
      <c r="Q70" s="38"/>
      <c r="R70" s="38"/>
      <c r="S70" s="37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12.75" customHeight="1" x14ac:dyDescent="0.2">
      <c r="B71" s="30"/>
      <c r="D71" s="38"/>
      <c r="E71" s="38"/>
      <c r="F71" s="50"/>
      <c r="G71" s="51"/>
      <c r="H71" s="52"/>
      <c r="I71" s="43"/>
      <c r="J71" s="36"/>
      <c r="K71" s="37"/>
      <c r="L71" s="38"/>
      <c r="M71" s="39"/>
      <c r="N71" s="38"/>
      <c r="O71" s="38"/>
      <c r="P71" s="38"/>
      <c r="Q71" s="38"/>
      <c r="R71" s="38"/>
      <c r="S71" s="37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12.75" customHeight="1" x14ac:dyDescent="0.2">
      <c r="B72" s="30"/>
      <c r="D72" s="38"/>
      <c r="E72" s="38"/>
      <c r="F72" s="50"/>
      <c r="G72" s="51"/>
      <c r="H72" s="52"/>
      <c r="I72" s="43"/>
      <c r="J72" s="36"/>
      <c r="K72" s="37"/>
      <c r="L72" s="38"/>
      <c r="M72" s="39"/>
      <c r="N72" s="38"/>
      <c r="O72" s="38"/>
      <c r="P72" s="38"/>
      <c r="Q72" s="38"/>
      <c r="R72" s="38"/>
      <c r="S72" s="37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12.75" customHeight="1" x14ac:dyDescent="0.2">
      <c r="B73" s="30"/>
      <c r="D73" s="38"/>
      <c r="E73" s="38"/>
      <c r="F73" s="50"/>
      <c r="G73" s="51"/>
      <c r="H73" s="52"/>
      <c r="I73" s="43"/>
      <c r="J73" s="36"/>
      <c r="K73" s="37"/>
      <c r="L73" s="38"/>
      <c r="M73" s="39"/>
      <c r="N73" s="38"/>
      <c r="O73" s="38"/>
      <c r="P73" s="38"/>
      <c r="Q73" s="38"/>
      <c r="R73" s="38"/>
      <c r="S73" s="37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12.75" customHeight="1" x14ac:dyDescent="0.2">
      <c r="B74" s="30"/>
      <c r="D74" s="38"/>
      <c r="E74" s="38"/>
      <c r="F74" s="50"/>
      <c r="G74" s="51"/>
      <c r="H74" s="52"/>
      <c r="I74" s="43"/>
      <c r="J74" s="36"/>
      <c r="K74" s="37"/>
      <c r="L74" s="38"/>
      <c r="M74" s="39"/>
      <c r="N74" s="38"/>
      <c r="O74" s="38"/>
      <c r="P74" s="38"/>
      <c r="Q74" s="38"/>
      <c r="R74" s="38"/>
      <c r="S74" s="37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12.75" customHeight="1" x14ac:dyDescent="0.2">
      <c r="B75" s="30"/>
      <c r="D75" s="38"/>
      <c r="E75" s="38"/>
      <c r="F75" s="50"/>
      <c r="G75" s="51"/>
      <c r="H75" s="52"/>
      <c r="I75" s="43"/>
      <c r="J75" s="36"/>
      <c r="K75" s="37"/>
      <c r="L75" s="38"/>
      <c r="M75" s="39"/>
      <c r="N75" s="38"/>
      <c r="O75" s="38"/>
      <c r="P75" s="38"/>
      <c r="Q75" s="38"/>
      <c r="R75" s="38"/>
      <c r="S75" s="37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12.75" customHeight="1" x14ac:dyDescent="0.2">
      <c r="B76" s="30"/>
      <c r="D76" s="38"/>
      <c r="E76" s="38"/>
      <c r="F76" s="50"/>
      <c r="G76" s="51"/>
      <c r="H76" s="52"/>
      <c r="I76" s="43"/>
      <c r="J76" s="36"/>
      <c r="K76" s="37"/>
      <c r="L76" s="38"/>
      <c r="M76" s="39"/>
      <c r="N76" s="38"/>
      <c r="O76" s="38"/>
      <c r="P76" s="38"/>
      <c r="Q76" s="38"/>
      <c r="R76" s="38"/>
      <c r="S76" s="37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12.75" customHeight="1" x14ac:dyDescent="0.2">
      <c r="B77" s="30"/>
      <c r="D77" s="38"/>
      <c r="E77" s="38"/>
      <c r="F77" s="111"/>
      <c r="G77" s="112"/>
      <c r="H77" s="113"/>
      <c r="I77" s="64"/>
      <c r="J77" s="65"/>
      <c r="K77" s="38"/>
      <c r="L77" s="38"/>
      <c r="M77" s="39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12.75" customHeight="1" x14ac:dyDescent="0.2">
      <c r="B78" s="30"/>
      <c r="D78" s="38"/>
      <c r="E78" s="38"/>
      <c r="F78" s="111"/>
      <c r="G78" s="112"/>
      <c r="H78" s="113"/>
      <c r="I78" s="64"/>
      <c r="J78" s="65"/>
      <c r="K78" s="38"/>
      <c r="L78" s="38"/>
      <c r="M78" s="39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12.75" customHeight="1" x14ac:dyDescent="0.2">
      <c r="B79" s="30"/>
      <c r="D79" s="38"/>
      <c r="E79" s="38"/>
      <c r="F79" s="111"/>
      <c r="G79" s="112"/>
      <c r="H79" s="113"/>
      <c r="I79" s="64"/>
      <c r="J79" s="65"/>
      <c r="K79" s="37"/>
      <c r="L79" s="38"/>
      <c r="M79" s="39"/>
      <c r="N79" s="38"/>
      <c r="O79" s="38"/>
      <c r="P79" s="38"/>
      <c r="Q79" s="38"/>
      <c r="R79" s="38"/>
      <c r="S79" s="37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12.75" customHeight="1" x14ac:dyDescent="0.2">
      <c r="B80" s="30"/>
      <c r="D80" s="38"/>
      <c r="E80" s="38"/>
      <c r="F80" s="111"/>
      <c r="G80" s="112"/>
      <c r="H80" s="113"/>
      <c r="I80" s="64"/>
      <c r="J80" s="65"/>
      <c r="K80" s="37"/>
      <c r="L80" s="38"/>
      <c r="M80" s="39"/>
      <c r="N80" s="38"/>
      <c r="O80" s="38"/>
      <c r="P80" s="38"/>
      <c r="Q80" s="38"/>
      <c r="R80" s="38"/>
      <c r="S80" s="37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12.75" customHeight="1" x14ac:dyDescent="0.2">
      <c r="B81" s="30"/>
      <c r="D81" s="38"/>
      <c r="E81" s="38"/>
      <c r="F81" s="111"/>
      <c r="G81" s="112"/>
      <c r="H81" s="113"/>
      <c r="I81" s="64"/>
      <c r="J81" s="65"/>
      <c r="K81" s="37"/>
      <c r="L81" s="38"/>
      <c r="M81" s="39"/>
      <c r="N81" s="38"/>
      <c r="O81" s="38"/>
      <c r="P81" s="38"/>
      <c r="Q81" s="38"/>
      <c r="R81" s="38"/>
      <c r="S81" s="37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12.75" customHeight="1" x14ac:dyDescent="0.2">
      <c r="B82" s="30"/>
      <c r="D82" s="38"/>
      <c r="E82" s="38"/>
      <c r="F82" s="111"/>
      <c r="G82" s="112"/>
      <c r="H82" s="113"/>
      <c r="I82" s="64"/>
      <c r="J82" s="65"/>
      <c r="K82" s="37"/>
      <c r="L82" s="38"/>
      <c r="M82" s="39"/>
      <c r="N82" s="38"/>
      <c r="O82" s="38"/>
      <c r="P82" s="38"/>
      <c r="Q82" s="38"/>
      <c r="R82" s="38"/>
      <c r="S82" s="37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12.75" customHeight="1" x14ac:dyDescent="0.2">
      <c r="B83" s="30"/>
      <c r="D83" s="38"/>
      <c r="E83" s="38"/>
      <c r="F83" s="111"/>
      <c r="G83" s="112"/>
      <c r="H83" s="113"/>
      <c r="I83" s="64"/>
      <c r="J83" s="65"/>
      <c r="K83" s="37"/>
      <c r="L83" s="38"/>
      <c r="M83" s="39"/>
      <c r="N83" s="38"/>
      <c r="O83" s="38"/>
      <c r="P83" s="38"/>
      <c r="Q83" s="38"/>
      <c r="R83" s="38"/>
      <c r="S83" s="37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2:31" ht="12.75" customHeight="1" thickBot="1" x14ac:dyDescent="0.25">
      <c r="B84" s="31"/>
      <c r="D84" s="38"/>
      <c r="E84" s="38"/>
      <c r="F84" s="111"/>
      <c r="G84" s="112"/>
      <c r="H84" s="113"/>
      <c r="I84" s="64"/>
      <c r="J84" s="65"/>
      <c r="K84" s="37"/>
      <c r="L84" s="38"/>
      <c r="M84" s="39"/>
      <c r="N84" s="38"/>
      <c r="O84" s="38"/>
      <c r="P84" s="38"/>
      <c r="Q84" s="38"/>
      <c r="R84" s="38"/>
      <c r="S84" s="37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pans="2:31" ht="12.75" customHeight="1" x14ac:dyDescent="0.2">
      <c r="B85" s="5" t="s">
        <v>14</v>
      </c>
      <c r="D85" s="114" t="s">
        <v>4</v>
      </c>
      <c r="E85" s="115"/>
      <c r="F85" s="115"/>
      <c r="G85" s="115"/>
      <c r="H85" s="115"/>
      <c r="I85" s="115"/>
      <c r="J85" s="115"/>
      <c r="K85" s="115"/>
      <c r="L85" s="115"/>
      <c r="M85" s="116"/>
      <c r="N85" s="44">
        <f t="shared" ref="N85:U85" si="10">IF(N8="","",IF(N23="",IF(SUM(COUNTIF(N24:N84,"LS")+COUNTIF(N24:N84,"LUMP"))&gt;0,"LS",""),IF(SUM(N24:N84)&gt;0,ROUNDUP(SUM(N24:N84),0),"")))</f>
        <v>192</v>
      </c>
      <c r="O85" s="44">
        <f t="shared" si="10"/>
        <v>98</v>
      </c>
      <c r="P85" s="44" t="str">
        <f t="shared" si="10"/>
        <v/>
      </c>
      <c r="Q85" s="44">
        <f t="shared" si="10"/>
        <v>1</v>
      </c>
      <c r="R85" s="44">
        <f t="shared" si="10"/>
        <v>2</v>
      </c>
      <c r="S85" s="44" t="str">
        <f t="shared" si="10"/>
        <v/>
      </c>
      <c r="T85" s="44">
        <f t="shared" si="10"/>
        <v>3</v>
      </c>
      <c r="U85" s="44" t="str">
        <f t="shared" si="10"/>
        <v/>
      </c>
      <c r="V85" s="44" t="str">
        <f t="shared" ref="V85:AE85" si="11">IF(W8="","",IF(V23="",IF(SUM(COUNTIF(V24:V84,"LS")+COUNTIF(V24:V84,"LUMP"))&gt;0,"LS",""),IF(SUM(V24:V84)&gt;0,ROUNDUP(SUM(V24:V84),0),"")))</f>
        <v/>
      </c>
      <c r="W85" s="44" t="str">
        <f t="shared" si="11"/>
        <v/>
      </c>
      <c r="X85" s="44" t="str">
        <f t="shared" si="11"/>
        <v/>
      </c>
      <c r="Y85" s="44" t="str">
        <f t="shared" si="11"/>
        <v/>
      </c>
      <c r="Z85" s="44" t="str">
        <f t="shared" si="11"/>
        <v/>
      </c>
      <c r="AA85" s="44" t="str">
        <f t="shared" si="11"/>
        <v/>
      </c>
      <c r="AB85" s="44" t="str">
        <f t="shared" si="11"/>
        <v/>
      </c>
      <c r="AC85" s="44" t="str">
        <f t="shared" si="11"/>
        <v/>
      </c>
      <c r="AD85" s="44" t="str">
        <f t="shared" si="11"/>
        <v/>
      </c>
      <c r="AE85" s="44" t="str">
        <f t="shared" si="11"/>
        <v/>
      </c>
    </row>
    <row r="86" spans="2:31" ht="12.75" customHeight="1" thickBot="1" x14ac:dyDescent="0.25"/>
    <row r="87" spans="2:31" ht="12.75" customHeight="1" thickBot="1" x14ac:dyDescent="0.25">
      <c r="B87" s="27" t="s">
        <v>12</v>
      </c>
      <c r="D87" s="74">
        <f>D7+1</f>
        <v>2</v>
      </c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</row>
    <row r="88" spans="2:31" ht="12.75" customHeight="1" thickBot="1" x14ac:dyDescent="0.25">
      <c r="B88" s="28"/>
      <c r="D88" s="75" t="s">
        <v>10</v>
      </c>
      <c r="E88" s="75"/>
      <c r="F88" s="75"/>
      <c r="G88" s="75"/>
      <c r="H88" s="75"/>
      <c r="I88" s="75"/>
      <c r="J88" s="75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2:31" ht="12.75" customHeight="1" thickBot="1" x14ac:dyDescent="0.25">
      <c r="D89" s="76" t="s">
        <v>11</v>
      </c>
      <c r="E89" s="76"/>
      <c r="F89" s="76"/>
      <c r="G89" s="76"/>
      <c r="H89" s="76"/>
      <c r="I89" s="76"/>
      <c r="J89" s="76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</row>
    <row r="90" spans="2:31" ht="12.75" customHeight="1" x14ac:dyDescent="0.2">
      <c r="B90" s="92" t="s">
        <v>13</v>
      </c>
      <c r="D90" s="98" t="s">
        <v>0</v>
      </c>
      <c r="E90" s="98" t="s">
        <v>1</v>
      </c>
      <c r="F90" s="101" t="s">
        <v>2</v>
      </c>
      <c r="G90" s="102"/>
      <c r="H90" s="102"/>
      <c r="I90" s="102"/>
      <c r="J90" s="103"/>
      <c r="K90" s="45" t="str">
        <f t="shared" ref="K90:AE90" si="12">IF(OR(TRIM(K88)=0,TRIM(K88)=""),"",IF(IFERROR(TRIM(INDEX(QryItemNamed,MATCH(TRIM(K88),ITEM,0),2)),"")="Y","SPECIAL",LEFT(IFERROR(TRIM(INDEX(ITEM,MATCH(TRIM(K88),ITEM,0))),""),3)))</f>
        <v/>
      </c>
      <c r="L90" s="32" t="str">
        <f t="shared" si="12"/>
        <v/>
      </c>
      <c r="M90" s="32" t="str">
        <f t="shared" si="12"/>
        <v/>
      </c>
      <c r="N90" s="32" t="str">
        <f t="shared" si="12"/>
        <v/>
      </c>
      <c r="O90" s="32" t="str">
        <f t="shared" si="12"/>
        <v/>
      </c>
      <c r="P90" s="32" t="str">
        <f t="shared" si="12"/>
        <v/>
      </c>
      <c r="Q90" s="32" t="str">
        <f t="shared" si="12"/>
        <v/>
      </c>
      <c r="R90" s="32" t="str">
        <f t="shared" si="12"/>
        <v/>
      </c>
      <c r="S90" s="32" t="str">
        <f t="shared" si="12"/>
        <v/>
      </c>
      <c r="T90" s="32" t="str">
        <f t="shared" ref="T90" si="13">IF(OR(TRIM(T88)=0,TRIM(T88)=""),"",IF(IFERROR(TRIM(INDEX(QryItemNamed,MATCH(TRIM(T88),ITEM,0),2)),"")="Y","SPECIAL",LEFT(IFERROR(TRIM(INDEX(ITEM,MATCH(TRIM(T88),ITEM,0))),""),3)))</f>
        <v/>
      </c>
      <c r="U90" s="32" t="str">
        <f t="shared" si="12"/>
        <v/>
      </c>
      <c r="V90" s="32" t="str">
        <f t="shared" si="12"/>
        <v/>
      </c>
      <c r="W90" s="32" t="str">
        <f t="shared" si="12"/>
        <v/>
      </c>
      <c r="X90" s="32" t="str">
        <f t="shared" si="12"/>
        <v/>
      </c>
      <c r="Y90" s="32" t="str">
        <f t="shared" si="12"/>
        <v/>
      </c>
      <c r="Z90" s="32" t="str">
        <f t="shared" si="12"/>
        <v/>
      </c>
      <c r="AA90" s="32" t="str">
        <f t="shared" si="12"/>
        <v/>
      </c>
      <c r="AB90" s="32" t="str">
        <f t="shared" si="12"/>
        <v/>
      </c>
      <c r="AC90" s="32" t="str">
        <f t="shared" si="12"/>
        <v/>
      </c>
      <c r="AD90" s="32" t="str">
        <f t="shared" si="12"/>
        <v/>
      </c>
      <c r="AE90" s="32" t="str">
        <f t="shared" si="12"/>
        <v/>
      </c>
    </row>
    <row r="91" spans="2:31" ht="12.75" customHeight="1" x14ac:dyDescent="0.2">
      <c r="B91" s="93"/>
      <c r="D91" s="99"/>
      <c r="E91" s="99"/>
      <c r="F91" s="104"/>
      <c r="G91" s="105"/>
      <c r="H91" s="105"/>
      <c r="I91" s="105"/>
      <c r="J91" s="106"/>
      <c r="K91" s="110" t="str">
        <f t="shared" ref="K91:AE91" si="14">IF(OR(TRIM(K88)=0,TRIM(K88)=""),IF(K89="","",K89),IF(IFERROR(TRIM(INDEX(QryItemNamed,MATCH(TRIM(K88),ITEM,0),2)),"")="Y",TRIM(RIGHT(IFERROR(TRIM(INDEX(QryItemNamed,MATCH(TRIM(K88),ITEM,0),4)),"123456789012"),LEN(IFERROR(TRIM(INDEX(QryItemNamed,MATCH(TRIM(K88),ITEM,0),4)),"123456789012"))-9))&amp;K89,IFERROR(TRIM(INDEX(QryItemNamed,MATCH(TRIM(K88),ITEM,0),4))&amp;K89,"ITEM CODE DOES NOT EXIST IN ITEM MASTER")))</f>
        <v/>
      </c>
      <c r="L91" s="91" t="str">
        <f t="shared" si="14"/>
        <v/>
      </c>
      <c r="M91" s="91" t="str">
        <f t="shared" si="14"/>
        <v/>
      </c>
      <c r="N91" s="70" t="str">
        <f t="shared" si="14"/>
        <v/>
      </c>
      <c r="O91" s="70" t="str">
        <f t="shared" si="14"/>
        <v/>
      </c>
      <c r="P91" s="70" t="str">
        <f t="shared" si="14"/>
        <v/>
      </c>
      <c r="Q91" s="70" t="str">
        <f t="shared" si="14"/>
        <v/>
      </c>
      <c r="R91" s="70" t="str">
        <f t="shared" si="14"/>
        <v/>
      </c>
      <c r="S91" s="70" t="str">
        <f t="shared" si="14"/>
        <v/>
      </c>
      <c r="T91" s="70" t="str">
        <f t="shared" ref="T91" si="15">IF(OR(TRIM(T88)=0,TRIM(T88)=""),IF(T89="","",T89),IF(IFERROR(TRIM(INDEX(QryItemNamed,MATCH(TRIM(T88),ITEM,0),2)),"")="Y",TRIM(RIGHT(IFERROR(TRIM(INDEX(QryItemNamed,MATCH(TRIM(T88),ITEM,0),4)),"123456789012"),LEN(IFERROR(TRIM(INDEX(QryItemNamed,MATCH(TRIM(T88),ITEM,0),4)),"123456789012"))-9))&amp;T89,IFERROR(TRIM(INDEX(QryItemNamed,MATCH(TRIM(T88),ITEM,0),4))&amp;T89,"ITEM CODE DOES NOT EXIST IN ITEM MASTER")))</f>
        <v/>
      </c>
      <c r="U91" s="70" t="str">
        <f t="shared" si="14"/>
        <v/>
      </c>
      <c r="V91" s="70" t="str">
        <f t="shared" si="14"/>
        <v/>
      </c>
      <c r="W91" s="70" t="str">
        <f t="shared" si="14"/>
        <v/>
      </c>
      <c r="X91" s="70" t="str">
        <f t="shared" si="14"/>
        <v/>
      </c>
      <c r="Y91" s="70" t="str">
        <f t="shared" si="14"/>
        <v/>
      </c>
      <c r="Z91" s="70" t="str">
        <f t="shared" si="14"/>
        <v/>
      </c>
      <c r="AA91" s="71" t="str">
        <f t="shared" si="14"/>
        <v/>
      </c>
      <c r="AB91" s="70" t="str">
        <f t="shared" si="14"/>
        <v/>
      </c>
      <c r="AC91" s="70" t="str">
        <f t="shared" si="14"/>
        <v/>
      </c>
      <c r="AD91" s="70" t="str">
        <f t="shared" si="14"/>
        <v/>
      </c>
      <c r="AE91" s="70" t="str">
        <f t="shared" si="14"/>
        <v/>
      </c>
    </row>
    <row r="92" spans="2:31" ht="12.75" customHeight="1" x14ac:dyDescent="0.2">
      <c r="B92" s="93"/>
      <c r="D92" s="99"/>
      <c r="E92" s="99"/>
      <c r="F92" s="104"/>
      <c r="G92" s="105"/>
      <c r="H92" s="105"/>
      <c r="I92" s="105"/>
      <c r="J92" s="106"/>
      <c r="K92" s="110"/>
      <c r="L92" s="91"/>
      <c r="M92" s="91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2"/>
      <c r="AB92" s="70"/>
      <c r="AC92" s="70"/>
      <c r="AD92" s="70"/>
      <c r="AE92" s="70"/>
    </row>
    <row r="93" spans="2:31" ht="12.75" customHeight="1" x14ac:dyDescent="0.2">
      <c r="B93" s="93"/>
      <c r="D93" s="99"/>
      <c r="E93" s="99"/>
      <c r="F93" s="104"/>
      <c r="G93" s="105"/>
      <c r="H93" s="105"/>
      <c r="I93" s="105"/>
      <c r="J93" s="106"/>
      <c r="K93" s="110"/>
      <c r="L93" s="91"/>
      <c r="M93" s="91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2"/>
      <c r="AB93" s="70"/>
      <c r="AC93" s="70"/>
      <c r="AD93" s="70"/>
      <c r="AE93" s="70"/>
    </row>
    <row r="94" spans="2:31" ht="12.75" customHeight="1" x14ac:dyDescent="0.2">
      <c r="B94" s="93"/>
      <c r="D94" s="99"/>
      <c r="E94" s="99"/>
      <c r="F94" s="104"/>
      <c r="G94" s="105"/>
      <c r="H94" s="105"/>
      <c r="I94" s="105"/>
      <c r="J94" s="106"/>
      <c r="K94" s="110"/>
      <c r="L94" s="91"/>
      <c r="M94" s="91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2"/>
      <c r="AB94" s="70"/>
      <c r="AC94" s="70"/>
      <c r="AD94" s="70"/>
      <c r="AE94" s="70"/>
    </row>
    <row r="95" spans="2:31" ht="12.75" customHeight="1" x14ac:dyDescent="0.2">
      <c r="B95" s="93"/>
      <c r="D95" s="99"/>
      <c r="E95" s="99"/>
      <c r="F95" s="104"/>
      <c r="G95" s="105"/>
      <c r="H95" s="105"/>
      <c r="I95" s="105"/>
      <c r="J95" s="106"/>
      <c r="K95" s="110"/>
      <c r="L95" s="91"/>
      <c r="M95" s="91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2"/>
      <c r="AB95" s="70"/>
      <c r="AC95" s="70"/>
      <c r="AD95" s="70"/>
      <c r="AE95" s="70"/>
    </row>
    <row r="96" spans="2:31" ht="12.75" customHeight="1" x14ac:dyDescent="0.2">
      <c r="B96" s="93"/>
      <c r="D96" s="99"/>
      <c r="E96" s="99"/>
      <c r="F96" s="104"/>
      <c r="G96" s="105"/>
      <c r="H96" s="105"/>
      <c r="I96" s="105"/>
      <c r="J96" s="106"/>
      <c r="K96" s="110"/>
      <c r="L96" s="91"/>
      <c r="M96" s="91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2"/>
      <c r="AB96" s="70"/>
      <c r="AC96" s="70"/>
      <c r="AD96" s="70"/>
      <c r="AE96" s="70"/>
    </row>
    <row r="97" spans="2:31" ht="12.75" customHeight="1" x14ac:dyDescent="0.2">
      <c r="B97" s="93"/>
      <c r="D97" s="99"/>
      <c r="E97" s="99"/>
      <c r="F97" s="104"/>
      <c r="G97" s="105"/>
      <c r="H97" s="105"/>
      <c r="I97" s="105"/>
      <c r="J97" s="106"/>
      <c r="K97" s="110"/>
      <c r="L97" s="91"/>
      <c r="M97" s="91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2"/>
      <c r="AB97" s="70"/>
      <c r="AC97" s="70"/>
      <c r="AD97" s="70"/>
      <c r="AE97" s="70"/>
    </row>
    <row r="98" spans="2:31" ht="12.75" customHeight="1" x14ac:dyDescent="0.2">
      <c r="B98" s="93"/>
      <c r="D98" s="99"/>
      <c r="E98" s="99"/>
      <c r="F98" s="104"/>
      <c r="G98" s="105"/>
      <c r="H98" s="105"/>
      <c r="I98" s="105"/>
      <c r="J98" s="106"/>
      <c r="K98" s="110"/>
      <c r="L98" s="91"/>
      <c r="M98" s="91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2"/>
      <c r="AB98" s="70"/>
      <c r="AC98" s="70"/>
      <c r="AD98" s="70"/>
      <c r="AE98" s="70"/>
    </row>
    <row r="99" spans="2:31" ht="12.75" customHeight="1" x14ac:dyDescent="0.2">
      <c r="B99" s="93"/>
      <c r="D99" s="99"/>
      <c r="E99" s="99"/>
      <c r="F99" s="104"/>
      <c r="G99" s="105"/>
      <c r="H99" s="105"/>
      <c r="I99" s="105"/>
      <c r="J99" s="106"/>
      <c r="K99" s="110"/>
      <c r="L99" s="91"/>
      <c r="M99" s="91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2"/>
      <c r="AB99" s="70"/>
      <c r="AC99" s="70"/>
      <c r="AD99" s="70"/>
      <c r="AE99" s="70"/>
    </row>
    <row r="100" spans="2:31" ht="12.75" customHeight="1" x14ac:dyDescent="0.2">
      <c r="B100" s="93"/>
      <c r="D100" s="99"/>
      <c r="E100" s="99"/>
      <c r="F100" s="104"/>
      <c r="G100" s="105"/>
      <c r="H100" s="105"/>
      <c r="I100" s="105"/>
      <c r="J100" s="106"/>
      <c r="K100" s="110"/>
      <c r="L100" s="91"/>
      <c r="M100" s="91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2"/>
      <c r="AB100" s="70"/>
      <c r="AC100" s="70"/>
      <c r="AD100" s="70"/>
      <c r="AE100" s="70"/>
    </row>
    <row r="101" spans="2:31" ht="12.75" customHeight="1" x14ac:dyDescent="0.2">
      <c r="B101" s="93"/>
      <c r="D101" s="99"/>
      <c r="E101" s="99"/>
      <c r="F101" s="104"/>
      <c r="G101" s="105"/>
      <c r="H101" s="105"/>
      <c r="I101" s="105"/>
      <c r="J101" s="106"/>
      <c r="K101" s="110"/>
      <c r="L101" s="91"/>
      <c r="M101" s="91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2"/>
      <c r="AB101" s="70"/>
      <c r="AC101" s="70"/>
      <c r="AD101" s="70"/>
      <c r="AE101" s="70"/>
    </row>
    <row r="102" spans="2:31" ht="12.75" customHeight="1" x14ac:dyDescent="0.2">
      <c r="B102" s="93"/>
      <c r="D102" s="99"/>
      <c r="E102" s="99"/>
      <c r="F102" s="104"/>
      <c r="G102" s="105"/>
      <c r="H102" s="105"/>
      <c r="I102" s="105"/>
      <c r="J102" s="106"/>
      <c r="K102" s="110"/>
      <c r="L102" s="91"/>
      <c r="M102" s="91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3"/>
      <c r="AB102" s="70"/>
      <c r="AC102" s="70"/>
      <c r="AD102" s="70"/>
      <c r="AE102" s="70"/>
    </row>
    <row r="103" spans="2:31" ht="12.75" customHeight="1" thickBot="1" x14ac:dyDescent="0.25">
      <c r="B103" s="94"/>
      <c r="D103" s="100"/>
      <c r="E103" s="100"/>
      <c r="F103" s="107"/>
      <c r="G103" s="108"/>
      <c r="H103" s="108"/>
      <c r="I103" s="108"/>
      <c r="J103" s="109"/>
      <c r="K103" s="46" t="str">
        <f t="shared" ref="K103:AE103" si="16">IF(OR(TRIM(K88)=0,TRIM(K88)=""),"",IF(IFERROR(TRIM(INDEX(QryItemNamed,MATCH(TRIM(K88),ITEM,0),3)),"")="LS","",IFERROR(TRIM(INDEX(QryItemNamed,MATCH(TRIM(K88),ITEM,0),3)),"")))</f>
        <v/>
      </c>
      <c r="L103" s="33" t="str">
        <f t="shared" si="16"/>
        <v/>
      </c>
      <c r="M103" s="33" t="str">
        <f t="shared" si="16"/>
        <v/>
      </c>
      <c r="N103" s="33" t="str">
        <f t="shared" si="16"/>
        <v/>
      </c>
      <c r="O103" s="33" t="str">
        <f t="shared" si="16"/>
        <v/>
      </c>
      <c r="P103" s="33" t="str">
        <f t="shared" si="16"/>
        <v/>
      </c>
      <c r="Q103" s="33" t="str">
        <f t="shared" si="16"/>
        <v/>
      </c>
      <c r="R103" s="33" t="str">
        <f t="shared" si="16"/>
        <v/>
      </c>
      <c r="S103" s="33" t="str">
        <f t="shared" si="16"/>
        <v/>
      </c>
      <c r="T103" s="33" t="str">
        <f t="shared" ref="T103" si="17">IF(OR(TRIM(T88)=0,TRIM(T88)=""),"",IF(IFERROR(TRIM(INDEX(QryItemNamed,MATCH(TRIM(T88),ITEM,0),3)),"")="LS","",IFERROR(TRIM(INDEX(QryItemNamed,MATCH(TRIM(T88),ITEM,0),3)),"")))</f>
        <v/>
      </c>
      <c r="U103" s="33" t="str">
        <f t="shared" si="16"/>
        <v/>
      </c>
      <c r="V103" s="33" t="str">
        <f t="shared" si="16"/>
        <v/>
      </c>
      <c r="W103" s="33" t="str">
        <f t="shared" si="16"/>
        <v/>
      </c>
      <c r="X103" s="33" t="str">
        <f t="shared" si="16"/>
        <v/>
      </c>
      <c r="Y103" s="33" t="str">
        <f t="shared" si="16"/>
        <v/>
      </c>
      <c r="Z103" s="33" t="str">
        <f t="shared" si="16"/>
        <v/>
      </c>
      <c r="AA103" s="33" t="str">
        <f t="shared" si="16"/>
        <v/>
      </c>
      <c r="AB103" s="33" t="str">
        <f t="shared" si="16"/>
        <v/>
      </c>
      <c r="AC103" s="33" t="str">
        <f t="shared" si="16"/>
        <v/>
      </c>
      <c r="AD103" s="33" t="str">
        <f t="shared" si="16"/>
        <v/>
      </c>
      <c r="AE103" s="33" t="str">
        <f t="shared" si="16"/>
        <v/>
      </c>
    </row>
    <row r="104" spans="2:31" ht="12.75" customHeight="1" x14ac:dyDescent="0.2">
      <c r="B104" s="29"/>
      <c r="D104" s="34"/>
      <c r="E104" s="34"/>
      <c r="F104" s="47"/>
      <c r="G104" s="35"/>
      <c r="H104" s="34" t="s">
        <v>3</v>
      </c>
      <c r="I104" s="47"/>
      <c r="J104" s="48"/>
      <c r="K104" s="35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2:31" ht="12.75" customHeight="1" x14ac:dyDescent="0.2">
      <c r="B105" s="30"/>
      <c r="D105" s="38"/>
      <c r="E105" s="38"/>
      <c r="F105" s="43"/>
      <c r="G105" s="37"/>
      <c r="H105" s="38"/>
      <c r="I105" s="43"/>
      <c r="J105" s="49"/>
      <c r="K105" s="37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2:31" ht="12.75" customHeight="1" x14ac:dyDescent="0.2">
      <c r="B106" s="30"/>
      <c r="D106" s="38"/>
      <c r="E106" s="38"/>
      <c r="F106" s="43"/>
      <c r="G106" s="37"/>
      <c r="H106" s="38"/>
      <c r="I106" s="43"/>
      <c r="J106" s="49"/>
      <c r="K106" s="37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2:31" ht="12.75" customHeight="1" x14ac:dyDescent="0.2">
      <c r="B107" s="30"/>
      <c r="D107" s="38"/>
      <c r="E107" s="38"/>
      <c r="F107" s="43"/>
      <c r="G107" s="37"/>
      <c r="H107" s="38"/>
      <c r="I107" s="43"/>
      <c r="J107" s="49"/>
      <c r="K107" s="37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pans="2:31" ht="12.75" customHeight="1" x14ac:dyDescent="0.2">
      <c r="B108" s="30"/>
      <c r="D108" s="38"/>
      <c r="E108" s="38"/>
      <c r="F108" s="43"/>
      <c r="G108" s="37"/>
      <c r="H108" s="38"/>
      <c r="I108" s="43"/>
      <c r="J108" s="49"/>
      <c r="K108" s="37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pans="2:31" ht="12.75" customHeight="1" x14ac:dyDescent="0.2">
      <c r="B109" s="30"/>
      <c r="D109" s="38"/>
      <c r="E109" s="38"/>
      <c r="F109" s="43"/>
      <c r="G109" s="37"/>
      <c r="H109" s="38"/>
      <c r="I109" s="43"/>
      <c r="J109" s="49"/>
      <c r="K109" s="37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pans="2:31" ht="12.75" customHeight="1" x14ac:dyDescent="0.2">
      <c r="B110" s="30"/>
      <c r="D110" s="38"/>
      <c r="E110" s="38"/>
      <c r="F110" s="43"/>
      <c r="G110" s="37"/>
      <c r="H110" s="38"/>
      <c r="I110" s="43"/>
      <c r="J110" s="49"/>
      <c r="K110" s="37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2:31" ht="12.75" customHeight="1" x14ac:dyDescent="0.2">
      <c r="B111" s="30"/>
      <c r="D111" s="38"/>
      <c r="E111" s="38"/>
      <c r="F111" s="43"/>
      <c r="G111" s="37"/>
      <c r="H111" s="38"/>
      <c r="I111" s="43"/>
      <c r="J111" s="49"/>
      <c r="K111" s="37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2:31" ht="12.75" customHeight="1" x14ac:dyDescent="0.2">
      <c r="B112" s="30"/>
      <c r="D112" s="38"/>
      <c r="E112" s="38"/>
      <c r="F112" s="43"/>
      <c r="G112" s="37"/>
      <c r="H112" s="38"/>
      <c r="I112" s="43"/>
      <c r="J112" s="49"/>
      <c r="K112" s="37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2:31" ht="12.75" customHeight="1" x14ac:dyDescent="0.2">
      <c r="B113" s="30"/>
      <c r="D113" s="38"/>
      <c r="E113" s="38"/>
      <c r="F113" s="43"/>
      <c r="G113" s="37"/>
      <c r="H113" s="38"/>
      <c r="I113" s="43"/>
      <c r="J113" s="49"/>
      <c r="K113" s="37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2:31" ht="12.75" customHeight="1" x14ac:dyDescent="0.2">
      <c r="B114" s="30"/>
      <c r="D114" s="38"/>
      <c r="E114" s="38"/>
      <c r="F114" s="43"/>
      <c r="G114" s="37"/>
      <c r="H114" s="38"/>
      <c r="I114" s="43"/>
      <c r="J114" s="49"/>
      <c r="K114" s="37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2:31" ht="12.75" customHeight="1" x14ac:dyDescent="0.2">
      <c r="B115" s="30"/>
      <c r="D115" s="38"/>
      <c r="E115" s="38"/>
      <c r="F115" s="43"/>
      <c r="G115" s="37"/>
      <c r="H115" s="38"/>
      <c r="I115" s="43"/>
      <c r="J115" s="49"/>
      <c r="K115" s="37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2:31" ht="12.75" customHeight="1" x14ac:dyDescent="0.2">
      <c r="B116" s="30"/>
      <c r="D116" s="38"/>
      <c r="E116" s="38"/>
      <c r="F116" s="43"/>
      <c r="G116" s="37"/>
      <c r="H116" s="38"/>
      <c r="I116" s="43"/>
      <c r="J116" s="49"/>
      <c r="K116" s="37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2:31" ht="12.75" customHeight="1" x14ac:dyDescent="0.2">
      <c r="B117" s="30"/>
      <c r="D117" s="38"/>
      <c r="E117" s="38"/>
      <c r="F117" s="43"/>
      <c r="G117" s="37"/>
      <c r="H117" s="38"/>
      <c r="I117" s="43"/>
      <c r="J117" s="49"/>
      <c r="K117" s="37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2:31" ht="12.75" customHeight="1" x14ac:dyDescent="0.2">
      <c r="B118" s="30"/>
      <c r="D118" s="38"/>
      <c r="E118" s="38"/>
      <c r="F118" s="43"/>
      <c r="G118" s="37"/>
      <c r="H118" s="38"/>
      <c r="I118" s="43"/>
      <c r="J118" s="49"/>
      <c r="K118" s="37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2:31" ht="12.75" customHeight="1" x14ac:dyDescent="0.2">
      <c r="B119" s="30"/>
      <c r="D119" s="38"/>
      <c r="E119" s="38"/>
      <c r="F119" s="43"/>
      <c r="G119" s="37"/>
      <c r="H119" s="38"/>
      <c r="I119" s="43"/>
      <c r="J119" s="49"/>
      <c r="K119" s="37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2:31" ht="12.75" customHeight="1" x14ac:dyDescent="0.2">
      <c r="B120" s="30"/>
      <c r="D120" s="38"/>
      <c r="E120" s="38"/>
      <c r="F120" s="43"/>
      <c r="G120" s="37"/>
      <c r="H120" s="38"/>
      <c r="I120" s="43"/>
      <c r="J120" s="49"/>
      <c r="K120" s="37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2:31" ht="12.75" customHeight="1" x14ac:dyDescent="0.2">
      <c r="B121" s="30"/>
      <c r="D121" s="38"/>
      <c r="E121" s="38"/>
      <c r="F121" s="43"/>
      <c r="G121" s="37"/>
      <c r="H121" s="38"/>
      <c r="I121" s="43"/>
      <c r="J121" s="49"/>
      <c r="K121" s="37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2:31" ht="12.75" customHeight="1" x14ac:dyDescent="0.2">
      <c r="B122" s="30"/>
      <c r="D122" s="38"/>
      <c r="E122" s="38"/>
      <c r="F122" s="43"/>
      <c r="G122" s="37"/>
      <c r="H122" s="38"/>
      <c r="I122" s="43"/>
      <c r="J122" s="49"/>
      <c r="K122" s="37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2:31" ht="12.75" customHeight="1" x14ac:dyDescent="0.2">
      <c r="B123" s="30"/>
      <c r="D123" s="38"/>
      <c r="E123" s="38"/>
      <c r="F123" s="43"/>
      <c r="G123" s="37"/>
      <c r="H123" s="38"/>
      <c r="I123" s="43"/>
      <c r="J123" s="49"/>
      <c r="K123" s="37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2:31" ht="12.75" customHeight="1" x14ac:dyDescent="0.2">
      <c r="B124" s="30"/>
      <c r="D124" s="38"/>
      <c r="E124" s="38"/>
      <c r="F124" s="43"/>
      <c r="G124" s="37"/>
      <c r="H124" s="38"/>
      <c r="I124" s="43"/>
      <c r="J124" s="49"/>
      <c r="K124" s="37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2:31" ht="12.75" customHeight="1" x14ac:dyDescent="0.2">
      <c r="B125" s="30"/>
      <c r="D125" s="38"/>
      <c r="E125" s="38"/>
      <c r="F125" s="43"/>
      <c r="G125" s="37"/>
      <c r="H125" s="38"/>
      <c r="I125" s="43"/>
      <c r="J125" s="49"/>
      <c r="K125" s="37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2:31" ht="12.75" customHeight="1" thickBot="1" x14ac:dyDescent="0.25">
      <c r="B126" s="31"/>
      <c r="D126" s="38"/>
      <c r="E126" s="38"/>
      <c r="F126" s="43"/>
      <c r="G126" s="37"/>
      <c r="H126" s="38"/>
      <c r="I126" s="43"/>
      <c r="J126" s="49"/>
      <c r="K126" s="37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2:31" ht="12.75" customHeight="1" x14ac:dyDescent="0.2">
      <c r="B127" s="5" t="s">
        <v>14</v>
      </c>
      <c r="D127" s="95" t="s">
        <v>4</v>
      </c>
      <c r="E127" s="96"/>
      <c r="F127" s="96"/>
      <c r="G127" s="96"/>
      <c r="H127" s="96"/>
      <c r="I127" s="96"/>
      <c r="J127" s="97"/>
      <c r="K127" s="44" t="str">
        <f>IF(K88="","",IF(K103="",IF(SUM(COUNTIF(K104:K126,"LS")+COUNTIF(K104:K126,"LUMP"))&gt;0,"LS",""),IF(SUM(K104:K126)&gt;0,ROUNDUP(SUM(K104:K126),0),"")))</f>
        <v/>
      </c>
      <c r="L127" s="44" t="str">
        <f t="shared" ref="L127" si="18">IF(L88="","",IF(L103="",IF(SUM(COUNTIF(L104:L126,"LS")+COUNTIF(L104:L126,"LUMP"))&gt;0,"LS",""),IF(SUM(L104:L126)&gt;0,ROUNDUP(SUM(L104:L126),0),"")))</f>
        <v/>
      </c>
      <c r="M127" s="44" t="str">
        <f t="shared" ref="M127" si="19">IF(M88="","",IF(M103="",IF(SUM(COUNTIF(M104:M126,"LS")+COUNTIF(M104:M126,"LUMP"))&gt;0,"LS",""),IF(SUM(M104:M126)&gt;0,ROUNDUP(SUM(M104:M126),0),"")))</f>
        <v/>
      </c>
      <c r="N127" s="44" t="str">
        <f t="shared" ref="N127" si="20">IF(N88="","",IF(N103="",IF(SUM(COUNTIF(N104:N126,"LS")+COUNTIF(N104:N126,"LUMP"))&gt;0,"LS",""),IF(SUM(N104:N126)&gt;0,ROUNDUP(SUM(N104:N126),0),"")))</f>
        <v/>
      </c>
      <c r="O127" s="44" t="str">
        <f t="shared" ref="O127" si="21">IF(O88="","",IF(O103="",IF(SUM(COUNTIF(O104:O126,"LS")+COUNTIF(O104:O126,"LUMP"))&gt;0,"LS",""),IF(SUM(O104:O126)&gt;0,ROUNDUP(SUM(O104:O126),0),"")))</f>
        <v/>
      </c>
      <c r="P127" s="44" t="str">
        <f t="shared" ref="P127" si="22">IF(P88="","",IF(P103="",IF(SUM(COUNTIF(P104:P126,"LS")+COUNTIF(P104:P126,"LUMP"))&gt;0,"LS",""),IF(SUM(P104:P126)&gt;0,ROUNDUP(SUM(P104:P126),0),"")))</f>
        <v/>
      </c>
      <c r="Q127" s="44" t="str">
        <f t="shared" ref="Q127" si="23">IF(Q88="","",IF(Q103="",IF(SUM(COUNTIF(Q104:Q126,"LS")+COUNTIF(Q104:Q126,"LUMP"))&gt;0,"LS",""),IF(SUM(Q104:Q126)&gt;0,ROUNDUP(SUM(Q104:Q126),0),"")))</f>
        <v/>
      </c>
      <c r="R127" s="44" t="str">
        <f t="shared" ref="R127" si="24">IF(R88="","",IF(R103="",IF(SUM(COUNTIF(R104:R126,"LS")+COUNTIF(R104:R126,"LUMP"))&gt;0,"LS",""),IF(SUM(R104:R126)&gt;0,ROUNDUP(SUM(R104:R126),0),"")))</f>
        <v/>
      </c>
      <c r="S127" s="44" t="str">
        <f t="shared" ref="S127" si="25">IF(S88="","",IF(S103="",IF(SUM(COUNTIF(S104:S126,"LS")+COUNTIF(S104:S126,"LUMP"))&gt;0,"LS",""),IF(SUM(S104:S126)&gt;0,ROUNDUP(SUM(S104:S126),0),"")))</f>
        <v/>
      </c>
      <c r="T127" s="44" t="str">
        <f t="shared" ref="T127:U127" si="26">IF(T88="","",IF(T103="",IF(SUM(COUNTIF(T104:T126,"LS")+COUNTIF(T104:T126,"LUMP"))&gt;0,"LS",""),IF(SUM(T104:T126)&gt;0,ROUNDUP(SUM(T104:T126),0),"")))</f>
        <v/>
      </c>
      <c r="U127" s="44" t="str">
        <f t="shared" si="26"/>
        <v/>
      </c>
      <c r="V127" s="44" t="str">
        <f t="shared" ref="V127" si="27">IF(V88="","",IF(V103="",IF(SUM(COUNTIF(V104:V126,"LS")+COUNTIF(V104:V126,"LUMP"))&gt;0,"LS",""),IF(SUM(V104:V126)&gt;0,ROUNDUP(SUM(V104:V126),0),"")))</f>
        <v/>
      </c>
      <c r="W127" s="44" t="str">
        <f t="shared" ref="W127" si="28">IF(W88="","",IF(W103="",IF(SUM(COUNTIF(W104:W126,"LS")+COUNTIF(W104:W126,"LUMP"))&gt;0,"LS",""),IF(SUM(W104:W126)&gt;0,ROUNDUP(SUM(W104:W126),0),"")))</f>
        <v/>
      </c>
      <c r="X127" s="44" t="str">
        <f t="shared" ref="X127" si="29">IF(X88="","",IF(X103="",IF(SUM(COUNTIF(X104:X126,"LS")+COUNTIF(X104:X126,"LUMP"))&gt;0,"LS",""),IF(SUM(X104:X126)&gt;0,ROUNDUP(SUM(X104:X126),0),"")))</f>
        <v/>
      </c>
      <c r="Y127" s="44" t="str">
        <f t="shared" ref="Y127" si="30">IF(Y88="","",IF(Y103="",IF(SUM(COUNTIF(Y104:Y126,"LS")+COUNTIF(Y104:Y126,"LUMP"))&gt;0,"LS",""),IF(SUM(Y104:Y126)&gt;0,ROUNDUP(SUM(Y104:Y126),0),"")))</f>
        <v/>
      </c>
      <c r="Z127" s="44" t="str">
        <f t="shared" ref="Z127" si="31">IF(Z88="","",IF(Z103="",IF(SUM(COUNTIF(Z104:Z126,"LS")+COUNTIF(Z104:Z126,"LUMP"))&gt;0,"LS",""),IF(SUM(Z104:Z126)&gt;0,ROUNDUP(SUM(Z104:Z126),0),"")))</f>
        <v/>
      </c>
      <c r="AA127" s="44" t="str">
        <f t="shared" ref="AA127" si="32">IF(AA88="","",IF(AA103="",IF(SUM(COUNTIF(AA104:AA126,"LS")+COUNTIF(AA104:AA126,"LUMP"))&gt;0,"LS",""),IF(SUM(AA104:AA126)&gt;0,ROUNDUP(SUM(AA104:AA126),0),"")))</f>
        <v/>
      </c>
      <c r="AB127" s="44" t="str">
        <f t="shared" ref="AB127" si="33">IF(AB88="","",IF(AB103="",IF(SUM(COUNTIF(AB104:AB126,"LS")+COUNTIF(AB104:AB126,"LUMP"))&gt;0,"LS",""),IF(SUM(AB104:AB126)&gt;0,ROUNDUP(SUM(AB104:AB126),0),"")))</f>
        <v/>
      </c>
      <c r="AC127" s="44" t="str">
        <f t="shared" ref="AC127" si="34">IF(AC88="","",IF(AC103="",IF(SUM(COUNTIF(AC104:AC126,"LS")+COUNTIF(AC104:AC126,"LUMP"))&gt;0,"LS",""),IF(SUM(AC104:AC126)&gt;0,ROUNDUP(SUM(AC104:AC126),0),"")))</f>
        <v/>
      </c>
      <c r="AD127" s="44" t="str">
        <f t="shared" ref="AD127" si="35">IF(AD88="","",IF(AD103="",IF(SUM(COUNTIF(AD104:AD126,"LS")+COUNTIF(AD104:AD126,"LUMP"))&gt;0,"LS",""),IF(SUM(AD104:AD126)&gt;0,ROUNDUP(SUM(AD104:AD126),0),"")))</f>
        <v/>
      </c>
      <c r="AE127" s="44" t="str">
        <f t="shared" ref="AE127" si="36">IF(AE88="","",IF(AE103="",IF(SUM(COUNTIF(AE104:AE126,"LS")+COUNTIF(AE104:AE126,"LUMP"))&gt;0,"LS",""),IF(SUM(AE104:AE126)&gt;0,ROUNDUP(SUM(AE104:AE126),0),"")))</f>
        <v/>
      </c>
    </row>
    <row r="128" spans="2:31" ht="12.75" customHeight="1" thickBot="1" x14ac:dyDescent="0.25"/>
    <row r="129" spans="2:31" ht="12.75" customHeight="1" thickBot="1" x14ac:dyDescent="0.25">
      <c r="B129" s="27" t="s">
        <v>12</v>
      </c>
      <c r="D129" s="74">
        <f>D87+1</f>
        <v>3</v>
      </c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</row>
    <row r="130" spans="2:31" ht="12.75" customHeight="1" thickBot="1" x14ac:dyDescent="0.25">
      <c r="B130" s="28"/>
      <c r="D130" s="75" t="s">
        <v>10</v>
      </c>
      <c r="E130" s="75"/>
      <c r="F130" s="75"/>
      <c r="G130" s="75"/>
      <c r="H130" s="75"/>
      <c r="I130" s="75"/>
      <c r="J130" s="75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2:31" ht="12.75" customHeight="1" thickBot="1" x14ac:dyDescent="0.25">
      <c r="D131" s="76" t="s">
        <v>11</v>
      </c>
      <c r="E131" s="76"/>
      <c r="F131" s="76"/>
      <c r="G131" s="76"/>
      <c r="H131" s="76"/>
      <c r="I131" s="76"/>
      <c r="J131" s="76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92" t="s">
        <v>13</v>
      </c>
      <c r="D132" s="77" t="s">
        <v>0</v>
      </c>
      <c r="E132" s="77" t="s">
        <v>1</v>
      </c>
      <c r="F132" s="80" t="s">
        <v>2</v>
      </c>
      <c r="G132" s="81"/>
      <c r="H132" s="81"/>
      <c r="I132" s="81"/>
      <c r="J132" s="82"/>
      <c r="K132" s="7" t="str">
        <f t="shared" ref="K132:AE132" si="37">IF(OR(TRIM(K130)=0,TRIM(K130)=""),"",IF(IFERROR(TRIM(INDEX(QryItemNamed,MATCH(TRIM(K130),ITEM,0),2)),"")="Y","SPECIAL",LEFT(IFERROR(TRIM(INDEX(ITEM,MATCH(TRIM(K130),ITEM,0))),""),3)))</f>
        <v/>
      </c>
      <c r="L132" s="8" t="str">
        <f t="shared" si="37"/>
        <v/>
      </c>
      <c r="M132" s="8" t="str">
        <f t="shared" si="37"/>
        <v/>
      </c>
      <c r="N132" s="8" t="str">
        <f t="shared" si="37"/>
        <v/>
      </c>
      <c r="O132" s="8" t="str">
        <f t="shared" si="37"/>
        <v/>
      </c>
      <c r="P132" s="8" t="str">
        <f t="shared" si="37"/>
        <v/>
      </c>
      <c r="Q132" s="8" t="str">
        <f t="shared" si="37"/>
        <v/>
      </c>
      <c r="R132" s="8" t="str">
        <f t="shared" si="37"/>
        <v/>
      </c>
      <c r="S132" s="8" t="str">
        <f t="shared" si="37"/>
        <v/>
      </c>
      <c r="T132" s="8" t="str">
        <f t="shared" ref="T132" si="38">IF(OR(TRIM(T130)=0,TRIM(T130)=""),"",IF(IFERROR(TRIM(INDEX(QryItemNamed,MATCH(TRIM(T130),ITEM,0),2)),"")="Y","SPECIAL",LEFT(IFERROR(TRIM(INDEX(ITEM,MATCH(TRIM(T130),ITEM,0))),""),3)))</f>
        <v/>
      </c>
      <c r="U132" s="8" t="str">
        <f t="shared" si="37"/>
        <v/>
      </c>
      <c r="V132" s="8" t="str">
        <f t="shared" si="37"/>
        <v/>
      </c>
      <c r="W132" s="8" t="str">
        <f t="shared" si="37"/>
        <v/>
      </c>
      <c r="X132" s="8" t="str">
        <f t="shared" si="37"/>
        <v/>
      </c>
      <c r="Y132" s="8" t="str">
        <f t="shared" si="37"/>
        <v/>
      </c>
      <c r="Z132" s="8" t="str">
        <f t="shared" si="37"/>
        <v/>
      </c>
      <c r="AA132" s="8" t="str">
        <f t="shared" si="37"/>
        <v/>
      </c>
      <c r="AB132" s="8" t="str">
        <f t="shared" si="37"/>
        <v/>
      </c>
      <c r="AC132" s="8" t="str">
        <f t="shared" si="37"/>
        <v/>
      </c>
      <c r="AD132" s="8" t="str">
        <f t="shared" si="37"/>
        <v/>
      </c>
      <c r="AE132" s="8" t="str">
        <f t="shared" si="37"/>
        <v/>
      </c>
    </row>
    <row r="133" spans="2:31" ht="12.75" customHeight="1" x14ac:dyDescent="0.2">
      <c r="B133" s="93"/>
      <c r="D133" s="78"/>
      <c r="E133" s="78"/>
      <c r="F133" s="83"/>
      <c r="G133" s="84"/>
      <c r="H133" s="84"/>
      <c r="I133" s="84"/>
      <c r="J133" s="85"/>
      <c r="K133" s="89" t="str">
        <f t="shared" ref="K133:AE133" si="39">IF(OR(TRIM(K130)=0,TRIM(K130)=""),IF(K131="","",K131),IF(IFERROR(TRIM(INDEX(QryItemNamed,MATCH(TRIM(K130),ITEM,0),2)),"")="Y",TRIM(RIGHT(IFERROR(TRIM(INDEX(QryItemNamed,MATCH(TRIM(K130),ITEM,0),4)),"123456789012"),LEN(IFERROR(TRIM(INDEX(QryItemNamed,MATCH(TRIM(K130),ITEM,0),4)),"123456789012"))-9))&amp;K131,IFERROR(TRIM(INDEX(QryItemNamed,MATCH(TRIM(K130),ITEM,0),4))&amp;K131,"ITEM CODE DOES NOT EXIST IN ITEM MASTER")))</f>
        <v/>
      </c>
      <c r="L133" s="90" t="str">
        <f t="shared" si="39"/>
        <v/>
      </c>
      <c r="M133" s="90" t="str">
        <f t="shared" si="39"/>
        <v/>
      </c>
      <c r="N133" s="66" t="str">
        <f t="shared" si="39"/>
        <v/>
      </c>
      <c r="O133" s="66" t="str">
        <f t="shared" si="39"/>
        <v/>
      </c>
      <c r="P133" s="66" t="str">
        <f t="shared" si="39"/>
        <v/>
      </c>
      <c r="Q133" s="66" t="str">
        <f t="shared" si="39"/>
        <v/>
      </c>
      <c r="R133" s="66" t="str">
        <f t="shared" si="39"/>
        <v/>
      </c>
      <c r="S133" s="66" t="str">
        <f t="shared" si="39"/>
        <v/>
      </c>
      <c r="T133" s="66" t="str">
        <f t="shared" ref="T133" si="40">IF(OR(TRIM(T130)=0,TRIM(T130)=""),IF(T131="","",T131),IF(IFERROR(TRIM(INDEX(QryItemNamed,MATCH(TRIM(T130),ITEM,0),2)),"")="Y",TRIM(RIGHT(IFERROR(TRIM(INDEX(QryItemNamed,MATCH(TRIM(T130),ITEM,0),4)),"123456789012"),LEN(IFERROR(TRIM(INDEX(QryItemNamed,MATCH(TRIM(T130),ITEM,0),4)),"123456789012"))-9))&amp;T131,IFERROR(TRIM(INDEX(QryItemNamed,MATCH(TRIM(T130),ITEM,0),4))&amp;T131,"ITEM CODE DOES NOT EXIST IN ITEM MASTER")))</f>
        <v/>
      </c>
      <c r="U133" s="66" t="str">
        <f t="shared" si="39"/>
        <v/>
      </c>
      <c r="V133" s="66" t="str">
        <f t="shared" si="39"/>
        <v/>
      </c>
      <c r="W133" s="66" t="str">
        <f t="shared" si="39"/>
        <v/>
      </c>
      <c r="X133" s="66" t="str">
        <f t="shared" si="39"/>
        <v/>
      </c>
      <c r="Y133" s="66" t="str">
        <f t="shared" si="39"/>
        <v/>
      </c>
      <c r="Z133" s="66" t="str">
        <f t="shared" si="39"/>
        <v/>
      </c>
      <c r="AA133" s="67" t="str">
        <f t="shared" si="39"/>
        <v/>
      </c>
      <c r="AB133" s="66" t="str">
        <f t="shared" si="39"/>
        <v/>
      </c>
      <c r="AC133" s="66" t="str">
        <f t="shared" si="39"/>
        <v/>
      </c>
      <c r="AD133" s="66" t="str">
        <f t="shared" si="39"/>
        <v/>
      </c>
      <c r="AE133" s="66" t="str">
        <f t="shared" si="39"/>
        <v/>
      </c>
    </row>
    <row r="134" spans="2:31" ht="12.75" customHeight="1" x14ac:dyDescent="0.2">
      <c r="B134" s="93"/>
      <c r="D134" s="78"/>
      <c r="E134" s="78"/>
      <c r="F134" s="83"/>
      <c r="G134" s="84"/>
      <c r="H134" s="84"/>
      <c r="I134" s="84"/>
      <c r="J134" s="85"/>
      <c r="K134" s="89"/>
      <c r="L134" s="90"/>
      <c r="M134" s="90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8"/>
      <c r="AB134" s="66"/>
      <c r="AC134" s="66"/>
      <c r="AD134" s="66"/>
      <c r="AE134" s="66"/>
    </row>
    <row r="135" spans="2:31" ht="12.75" customHeight="1" x14ac:dyDescent="0.2">
      <c r="B135" s="93"/>
      <c r="D135" s="78"/>
      <c r="E135" s="78"/>
      <c r="F135" s="83"/>
      <c r="G135" s="84"/>
      <c r="H135" s="84"/>
      <c r="I135" s="84"/>
      <c r="J135" s="85"/>
      <c r="K135" s="89"/>
      <c r="L135" s="90"/>
      <c r="M135" s="90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8"/>
      <c r="AB135" s="66"/>
      <c r="AC135" s="66"/>
      <c r="AD135" s="66"/>
      <c r="AE135" s="66"/>
    </row>
    <row r="136" spans="2:31" ht="12.75" customHeight="1" x14ac:dyDescent="0.2">
      <c r="B136" s="93"/>
      <c r="D136" s="78"/>
      <c r="E136" s="78"/>
      <c r="F136" s="83"/>
      <c r="G136" s="84"/>
      <c r="H136" s="84"/>
      <c r="I136" s="84"/>
      <c r="J136" s="85"/>
      <c r="K136" s="89"/>
      <c r="L136" s="90"/>
      <c r="M136" s="90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8"/>
      <c r="AB136" s="66"/>
      <c r="AC136" s="66"/>
      <c r="AD136" s="66"/>
      <c r="AE136" s="66"/>
    </row>
    <row r="137" spans="2:31" ht="12.75" customHeight="1" x14ac:dyDescent="0.2">
      <c r="B137" s="93"/>
      <c r="D137" s="78"/>
      <c r="E137" s="78"/>
      <c r="F137" s="83"/>
      <c r="G137" s="84"/>
      <c r="H137" s="84"/>
      <c r="I137" s="84"/>
      <c r="J137" s="85"/>
      <c r="K137" s="89"/>
      <c r="L137" s="90"/>
      <c r="M137" s="90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8"/>
      <c r="AB137" s="66"/>
      <c r="AC137" s="66"/>
      <c r="AD137" s="66"/>
      <c r="AE137" s="66"/>
    </row>
    <row r="138" spans="2:31" ht="12.75" customHeight="1" x14ac:dyDescent="0.2">
      <c r="B138" s="93"/>
      <c r="D138" s="78"/>
      <c r="E138" s="78"/>
      <c r="F138" s="83"/>
      <c r="G138" s="84"/>
      <c r="H138" s="84"/>
      <c r="I138" s="84"/>
      <c r="J138" s="85"/>
      <c r="K138" s="89"/>
      <c r="L138" s="90"/>
      <c r="M138" s="90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8"/>
      <c r="AB138" s="66"/>
      <c r="AC138" s="66"/>
      <c r="AD138" s="66"/>
      <c r="AE138" s="66"/>
    </row>
    <row r="139" spans="2:31" ht="12.75" customHeight="1" x14ac:dyDescent="0.2">
      <c r="B139" s="93"/>
      <c r="D139" s="78"/>
      <c r="E139" s="78"/>
      <c r="F139" s="83"/>
      <c r="G139" s="84"/>
      <c r="H139" s="84"/>
      <c r="I139" s="84"/>
      <c r="J139" s="85"/>
      <c r="K139" s="89"/>
      <c r="L139" s="90"/>
      <c r="M139" s="90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8"/>
      <c r="AB139" s="66"/>
      <c r="AC139" s="66"/>
      <c r="AD139" s="66"/>
      <c r="AE139" s="66"/>
    </row>
    <row r="140" spans="2:31" ht="12.75" customHeight="1" x14ac:dyDescent="0.2">
      <c r="B140" s="93"/>
      <c r="D140" s="78"/>
      <c r="E140" s="78"/>
      <c r="F140" s="83"/>
      <c r="G140" s="84"/>
      <c r="H140" s="84"/>
      <c r="I140" s="84"/>
      <c r="J140" s="85"/>
      <c r="K140" s="89"/>
      <c r="L140" s="90"/>
      <c r="M140" s="90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8"/>
      <c r="AB140" s="66"/>
      <c r="AC140" s="66"/>
      <c r="AD140" s="66"/>
      <c r="AE140" s="66"/>
    </row>
    <row r="141" spans="2:31" ht="12.75" customHeight="1" x14ac:dyDescent="0.2">
      <c r="B141" s="93"/>
      <c r="D141" s="78"/>
      <c r="E141" s="78"/>
      <c r="F141" s="83"/>
      <c r="G141" s="84"/>
      <c r="H141" s="84"/>
      <c r="I141" s="84"/>
      <c r="J141" s="85"/>
      <c r="K141" s="89"/>
      <c r="L141" s="90"/>
      <c r="M141" s="90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8"/>
      <c r="AB141" s="66"/>
      <c r="AC141" s="66"/>
      <c r="AD141" s="66"/>
      <c r="AE141" s="66"/>
    </row>
    <row r="142" spans="2:31" ht="12.75" customHeight="1" x14ac:dyDescent="0.2">
      <c r="B142" s="93"/>
      <c r="D142" s="78"/>
      <c r="E142" s="78"/>
      <c r="F142" s="83"/>
      <c r="G142" s="84"/>
      <c r="H142" s="84"/>
      <c r="I142" s="84"/>
      <c r="J142" s="85"/>
      <c r="K142" s="89"/>
      <c r="L142" s="90"/>
      <c r="M142" s="90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8"/>
      <c r="AB142" s="66"/>
      <c r="AC142" s="66"/>
      <c r="AD142" s="66"/>
      <c r="AE142" s="66"/>
    </row>
    <row r="143" spans="2:31" ht="12.75" customHeight="1" x14ac:dyDescent="0.2">
      <c r="B143" s="93"/>
      <c r="D143" s="78"/>
      <c r="E143" s="78"/>
      <c r="F143" s="83"/>
      <c r="G143" s="84"/>
      <c r="H143" s="84"/>
      <c r="I143" s="84"/>
      <c r="J143" s="85"/>
      <c r="K143" s="89"/>
      <c r="L143" s="90"/>
      <c r="M143" s="90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8"/>
      <c r="AB143" s="66"/>
      <c r="AC143" s="66"/>
      <c r="AD143" s="66"/>
      <c r="AE143" s="66"/>
    </row>
    <row r="144" spans="2:31" ht="12.75" customHeight="1" x14ac:dyDescent="0.2">
      <c r="B144" s="93"/>
      <c r="D144" s="78"/>
      <c r="E144" s="78"/>
      <c r="F144" s="83"/>
      <c r="G144" s="84"/>
      <c r="H144" s="84"/>
      <c r="I144" s="84"/>
      <c r="J144" s="85"/>
      <c r="K144" s="89"/>
      <c r="L144" s="90"/>
      <c r="M144" s="90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9"/>
      <c r="AB144" s="66"/>
      <c r="AC144" s="66"/>
      <c r="AD144" s="66"/>
      <c r="AE144" s="66"/>
    </row>
    <row r="145" spans="2:31" ht="12.75" customHeight="1" thickBot="1" x14ac:dyDescent="0.25">
      <c r="B145" s="94"/>
      <c r="D145" s="79"/>
      <c r="E145" s="79"/>
      <c r="F145" s="86"/>
      <c r="G145" s="87"/>
      <c r="H145" s="87"/>
      <c r="I145" s="87"/>
      <c r="J145" s="88"/>
      <c r="K145" s="9" t="str">
        <f t="shared" ref="K145:AE145" si="41">IF(OR(TRIM(K130)=0,TRIM(K130)=""),"",IF(IFERROR(TRIM(INDEX(QryItemNamed,MATCH(TRIM(K130),ITEM,0),3)),"")="LS","",IFERROR(TRIM(INDEX(QryItemNamed,MATCH(TRIM(K130),ITEM,0),3)),"")))</f>
        <v/>
      </c>
      <c r="L145" s="10" t="str">
        <f t="shared" si="41"/>
        <v/>
      </c>
      <c r="M145" s="10" t="str">
        <f t="shared" si="41"/>
        <v/>
      </c>
      <c r="N145" s="10" t="str">
        <f t="shared" si="41"/>
        <v/>
      </c>
      <c r="O145" s="10" t="str">
        <f t="shared" si="41"/>
        <v/>
      </c>
      <c r="P145" s="10" t="str">
        <f t="shared" si="41"/>
        <v/>
      </c>
      <c r="Q145" s="10" t="str">
        <f t="shared" si="41"/>
        <v/>
      </c>
      <c r="R145" s="10" t="str">
        <f t="shared" si="41"/>
        <v/>
      </c>
      <c r="S145" s="10" t="str">
        <f t="shared" si="41"/>
        <v/>
      </c>
      <c r="T145" s="10" t="str">
        <f t="shared" ref="T145" si="42">IF(OR(TRIM(T130)=0,TRIM(T130)=""),"",IF(IFERROR(TRIM(INDEX(QryItemNamed,MATCH(TRIM(T130),ITEM,0),3)),"")="LS","",IFERROR(TRIM(INDEX(QryItemNamed,MATCH(TRIM(T130),ITEM,0),3)),"")))</f>
        <v/>
      </c>
      <c r="U145" s="10" t="str">
        <f t="shared" si="41"/>
        <v/>
      </c>
      <c r="V145" s="10" t="str">
        <f t="shared" si="41"/>
        <v/>
      </c>
      <c r="W145" s="10" t="str">
        <f t="shared" si="41"/>
        <v/>
      </c>
      <c r="X145" s="10" t="str">
        <f t="shared" si="41"/>
        <v/>
      </c>
      <c r="Y145" s="10" t="str">
        <f t="shared" si="41"/>
        <v/>
      </c>
      <c r="Z145" s="10" t="str">
        <f t="shared" si="41"/>
        <v/>
      </c>
      <c r="AA145" s="10" t="str">
        <f t="shared" si="41"/>
        <v/>
      </c>
      <c r="AB145" s="10" t="str">
        <f t="shared" si="41"/>
        <v/>
      </c>
      <c r="AC145" s="10" t="str">
        <f t="shared" si="41"/>
        <v/>
      </c>
      <c r="AD145" s="10" t="str">
        <f t="shared" si="41"/>
        <v/>
      </c>
      <c r="AE145" s="10" t="str">
        <f t="shared" si="41"/>
        <v/>
      </c>
    </row>
    <row r="146" spans="2:31" ht="12.75" customHeight="1" x14ac:dyDescent="0.2">
      <c r="B146" s="29"/>
      <c r="D146" s="11"/>
      <c r="E146" s="11"/>
      <c r="F146" s="12"/>
      <c r="G146" s="13"/>
      <c r="H146" s="11" t="s">
        <v>3</v>
      </c>
      <c r="I146" s="12"/>
      <c r="J146" s="14"/>
      <c r="K146" s="13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thickBot="1" x14ac:dyDescent="0.25">
      <c r="B168" s="31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5" t="s">
        <v>14</v>
      </c>
      <c r="D169" s="117" t="s">
        <v>4</v>
      </c>
      <c r="E169" s="118"/>
      <c r="F169" s="118"/>
      <c r="G169" s="118"/>
      <c r="H169" s="118"/>
      <c r="I169" s="118"/>
      <c r="J169" s="119"/>
      <c r="K169" s="19" t="str">
        <f>IF(K130="","",IF(K145="",IF(SUM(COUNTIF(K146:K168,"LS")+COUNTIF(K146:K168,"LUMP"))&gt;0,"LS",""),IF(SUM(K146:K168)&gt;0,ROUNDUP(SUM(K146:K168),0),"")))</f>
        <v/>
      </c>
      <c r="L169" s="19" t="str">
        <f t="shared" ref="L169" si="43">IF(L130="","",IF(L145="",IF(SUM(COUNTIF(L146:L168,"LS")+COUNTIF(L146:L168,"LUMP"))&gt;0,"LS",""),IF(SUM(L146:L168)&gt;0,ROUNDUP(SUM(L146:L168),0),"")))</f>
        <v/>
      </c>
      <c r="M169" s="19" t="str">
        <f t="shared" ref="M169" si="44">IF(M130="","",IF(M145="",IF(SUM(COUNTIF(M146:M168,"LS")+COUNTIF(M146:M168,"LUMP"))&gt;0,"LS",""),IF(SUM(M146:M168)&gt;0,ROUNDUP(SUM(M146:M168),0),"")))</f>
        <v/>
      </c>
      <c r="N169" s="19" t="str">
        <f t="shared" ref="N169" si="45">IF(N130="","",IF(N145="",IF(SUM(COUNTIF(N146:N168,"LS")+COUNTIF(N146:N168,"LUMP"))&gt;0,"LS",""),IF(SUM(N146:N168)&gt;0,ROUNDUP(SUM(N146:N168),0),"")))</f>
        <v/>
      </c>
      <c r="O169" s="19" t="str">
        <f t="shared" ref="O169" si="46">IF(O130="","",IF(O145="",IF(SUM(COUNTIF(O146:O168,"LS")+COUNTIF(O146:O168,"LUMP"))&gt;0,"LS",""),IF(SUM(O146:O168)&gt;0,ROUNDUP(SUM(O146:O168),0),"")))</f>
        <v/>
      </c>
      <c r="P169" s="19" t="str">
        <f t="shared" ref="P169" si="47">IF(P130="","",IF(P145="",IF(SUM(COUNTIF(P146:P168,"LS")+COUNTIF(P146:P168,"LUMP"))&gt;0,"LS",""),IF(SUM(P146:P168)&gt;0,ROUNDUP(SUM(P146:P168),0),"")))</f>
        <v/>
      </c>
      <c r="Q169" s="19" t="str">
        <f t="shared" ref="Q169" si="48">IF(Q130="","",IF(Q145="",IF(SUM(COUNTIF(Q146:Q168,"LS")+COUNTIF(Q146:Q168,"LUMP"))&gt;0,"LS",""),IF(SUM(Q146:Q168)&gt;0,ROUNDUP(SUM(Q146:Q168),0),"")))</f>
        <v/>
      </c>
      <c r="R169" s="19" t="str">
        <f t="shared" ref="R169" si="49">IF(R130="","",IF(R145="",IF(SUM(COUNTIF(R146:R168,"LS")+COUNTIF(R146:R168,"LUMP"))&gt;0,"LS",""),IF(SUM(R146:R168)&gt;0,ROUNDUP(SUM(R146:R168),0),"")))</f>
        <v/>
      </c>
      <c r="S169" s="19" t="str">
        <f t="shared" ref="S169" si="50">IF(S130="","",IF(S145="",IF(SUM(COUNTIF(S146:S168,"LS")+COUNTIF(S146:S168,"LUMP"))&gt;0,"LS",""),IF(SUM(S146:S168)&gt;0,ROUNDUP(SUM(S146:S168),0),"")))</f>
        <v/>
      </c>
      <c r="T169" s="19" t="str">
        <f t="shared" ref="T169:U169" si="51">IF(T130="","",IF(T145="",IF(SUM(COUNTIF(T146:T168,"LS")+COUNTIF(T146:T168,"LUMP"))&gt;0,"LS",""),IF(SUM(T146:T168)&gt;0,ROUNDUP(SUM(T146:T168),0),"")))</f>
        <v/>
      </c>
      <c r="U169" s="19" t="str">
        <f t="shared" si="51"/>
        <v/>
      </c>
      <c r="V169" s="19" t="str">
        <f t="shared" ref="V169" si="52">IF(V130="","",IF(V145="",IF(SUM(COUNTIF(V146:V168,"LS")+COUNTIF(V146:V168,"LUMP"))&gt;0,"LS",""),IF(SUM(V146:V168)&gt;0,ROUNDUP(SUM(V146:V168),0),"")))</f>
        <v/>
      </c>
      <c r="W169" s="19" t="str">
        <f t="shared" ref="W169" si="53">IF(W130="","",IF(W145="",IF(SUM(COUNTIF(W146:W168,"LS")+COUNTIF(W146:W168,"LUMP"))&gt;0,"LS",""),IF(SUM(W146:W168)&gt;0,ROUNDUP(SUM(W146:W168),0),"")))</f>
        <v/>
      </c>
      <c r="X169" s="19" t="str">
        <f t="shared" ref="X169" si="54">IF(X130="","",IF(X145="",IF(SUM(COUNTIF(X146:X168,"LS")+COUNTIF(X146:X168,"LUMP"))&gt;0,"LS",""),IF(SUM(X146:X168)&gt;0,ROUNDUP(SUM(X146:X168),0),"")))</f>
        <v/>
      </c>
      <c r="Y169" s="19" t="str">
        <f t="shared" ref="Y169" si="55">IF(Y130="","",IF(Y145="",IF(SUM(COUNTIF(Y146:Y168,"LS")+COUNTIF(Y146:Y168,"LUMP"))&gt;0,"LS",""),IF(SUM(Y146:Y168)&gt;0,ROUNDUP(SUM(Y146:Y168),0),"")))</f>
        <v/>
      </c>
      <c r="Z169" s="19" t="str">
        <f t="shared" ref="Z169" si="56">IF(Z130="","",IF(Z145="",IF(SUM(COUNTIF(Z146:Z168,"LS")+COUNTIF(Z146:Z168,"LUMP"))&gt;0,"LS",""),IF(SUM(Z146:Z168)&gt;0,ROUNDUP(SUM(Z146:Z168),0),"")))</f>
        <v/>
      </c>
      <c r="AA169" s="19" t="str">
        <f t="shared" ref="AA169" si="57">IF(AA130="","",IF(AA145="",IF(SUM(COUNTIF(AA146:AA168,"LS")+COUNTIF(AA146:AA168,"LUMP"))&gt;0,"LS",""),IF(SUM(AA146:AA168)&gt;0,ROUNDUP(SUM(AA146:AA168),0),"")))</f>
        <v/>
      </c>
      <c r="AB169" s="19" t="str">
        <f t="shared" ref="AB169" si="58">IF(AB130="","",IF(AB145="",IF(SUM(COUNTIF(AB146:AB168,"LS")+COUNTIF(AB146:AB168,"LUMP"))&gt;0,"LS",""),IF(SUM(AB146:AB168)&gt;0,ROUNDUP(SUM(AB146:AB168),0),"")))</f>
        <v/>
      </c>
      <c r="AC169" s="19" t="str">
        <f t="shared" ref="AC169" si="59">IF(AC130="","",IF(AC145="",IF(SUM(COUNTIF(AC146:AC168,"LS")+COUNTIF(AC146:AC168,"LUMP"))&gt;0,"LS",""),IF(SUM(AC146:AC168)&gt;0,ROUNDUP(SUM(AC146:AC168),0),"")))</f>
        <v/>
      </c>
      <c r="AD169" s="19" t="str">
        <f t="shared" ref="AD169" si="60">IF(AD130="","",IF(AD145="",IF(SUM(COUNTIF(AD146:AD168,"LS")+COUNTIF(AD146:AD168,"LUMP"))&gt;0,"LS",""),IF(SUM(AD146:AD168)&gt;0,ROUNDUP(SUM(AD146:AD168),0),"")))</f>
        <v/>
      </c>
      <c r="AE169" s="19" t="str">
        <f t="shared" ref="AE169" si="61">IF(AE130="","",IF(AE145="",IF(SUM(COUNTIF(AE146:AE168,"LS")+COUNTIF(AE146:AE168,"LUMP"))&gt;0,"LS",""),IF(SUM(AE146:AE168)&gt;0,ROUNDUP(SUM(AE146:AE168),0),"")))</f>
        <v/>
      </c>
    </row>
    <row r="170" spans="2:31" ht="12.75" customHeight="1" thickBot="1" x14ac:dyDescent="0.25"/>
    <row r="171" spans="2:31" ht="12.75" customHeight="1" thickBot="1" x14ac:dyDescent="0.25">
      <c r="B171" s="27" t="s">
        <v>12</v>
      </c>
      <c r="D171" s="74">
        <f>D129+1</f>
        <v>4</v>
      </c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</row>
    <row r="172" spans="2:31" ht="12.75" customHeight="1" thickBot="1" x14ac:dyDescent="0.25">
      <c r="B172" s="28"/>
      <c r="D172" s="75" t="s">
        <v>10</v>
      </c>
      <c r="E172" s="75"/>
      <c r="F172" s="75"/>
      <c r="G172" s="75"/>
      <c r="H172" s="75"/>
      <c r="I172" s="75"/>
      <c r="J172" s="75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2:31" ht="12.75" customHeight="1" thickBot="1" x14ac:dyDescent="0.25">
      <c r="D173" s="76" t="s">
        <v>11</v>
      </c>
      <c r="E173" s="76"/>
      <c r="F173" s="76"/>
      <c r="G173" s="76"/>
      <c r="H173" s="76"/>
      <c r="I173" s="76"/>
      <c r="J173" s="76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</row>
    <row r="174" spans="2:31" ht="12.75" customHeight="1" x14ac:dyDescent="0.2">
      <c r="B174" s="92" t="s">
        <v>13</v>
      </c>
      <c r="D174" s="77" t="s">
        <v>0</v>
      </c>
      <c r="E174" s="77" t="s">
        <v>1</v>
      </c>
      <c r="F174" s="80" t="s">
        <v>2</v>
      </c>
      <c r="G174" s="81"/>
      <c r="H174" s="81"/>
      <c r="I174" s="81"/>
      <c r="J174" s="82"/>
      <c r="K174" s="7" t="str">
        <f t="shared" ref="K174:AE174" si="62">IF(OR(TRIM(K172)=0,TRIM(K172)=""),"",IF(IFERROR(TRIM(INDEX(QryItemNamed,MATCH(TRIM(K172),ITEM,0),2)),"")="Y","SPECIAL",LEFT(IFERROR(TRIM(INDEX(ITEM,MATCH(TRIM(K172),ITEM,0))),""),3)))</f>
        <v/>
      </c>
      <c r="L174" s="8" t="str">
        <f t="shared" si="62"/>
        <v/>
      </c>
      <c r="M174" s="8" t="str">
        <f t="shared" si="62"/>
        <v/>
      </c>
      <c r="N174" s="8" t="str">
        <f t="shared" si="62"/>
        <v/>
      </c>
      <c r="O174" s="8" t="str">
        <f t="shared" si="62"/>
        <v/>
      </c>
      <c r="P174" s="8" t="str">
        <f t="shared" si="62"/>
        <v/>
      </c>
      <c r="Q174" s="8" t="str">
        <f t="shared" si="62"/>
        <v/>
      </c>
      <c r="R174" s="8" t="str">
        <f t="shared" si="62"/>
        <v/>
      </c>
      <c r="S174" s="8" t="str">
        <f t="shared" si="62"/>
        <v/>
      </c>
      <c r="T174" s="8" t="str">
        <f t="shared" ref="T174" si="63">IF(OR(TRIM(T172)=0,TRIM(T172)=""),"",IF(IFERROR(TRIM(INDEX(QryItemNamed,MATCH(TRIM(T172),ITEM,0),2)),"")="Y","SPECIAL",LEFT(IFERROR(TRIM(INDEX(ITEM,MATCH(TRIM(T172),ITEM,0))),""),3)))</f>
        <v/>
      </c>
      <c r="U174" s="8" t="str">
        <f t="shared" si="62"/>
        <v/>
      </c>
      <c r="V174" s="8" t="str">
        <f t="shared" si="62"/>
        <v/>
      </c>
      <c r="W174" s="8" t="str">
        <f t="shared" si="62"/>
        <v/>
      </c>
      <c r="X174" s="8" t="str">
        <f t="shared" si="62"/>
        <v/>
      </c>
      <c r="Y174" s="8" t="str">
        <f t="shared" si="62"/>
        <v/>
      </c>
      <c r="Z174" s="8" t="str">
        <f t="shared" si="62"/>
        <v/>
      </c>
      <c r="AA174" s="8" t="str">
        <f t="shared" si="62"/>
        <v/>
      </c>
      <c r="AB174" s="8" t="str">
        <f t="shared" si="62"/>
        <v/>
      </c>
      <c r="AC174" s="8" t="str">
        <f t="shared" si="62"/>
        <v/>
      </c>
      <c r="AD174" s="8" t="str">
        <f t="shared" si="62"/>
        <v/>
      </c>
      <c r="AE174" s="8" t="str">
        <f t="shared" si="62"/>
        <v/>
      </c>
    </row>
    <row r="175" spans="2:31" ht="12.75" customHeight="1" x14ac:dyDescent="0.2">
      <c r="B175" s="93"/>
      <c r="D175" s="78"/>
      <c r="E175" s="78"/>
      <c r="F175" s="83"/>
      <c r="G175" s="84"/>
      <c r="H175" s="84"/>
      <c r="I175" s="84"/>
      <c r="J175" s="85"/>
      <c r="K175" s="89" t="str">
        <f t="shared" ref="K175:AE175" si="64">IF(OR(TRIM(K172)=0,TRIM(K172)=""),IF(K173="","",K173),IF(IFERROR(TRIM(INDEX(QryItemNamed,MATCH(TRIM(K172),ITEM,0),2)),"")="Y",TRIM(RIGHT(IFERROR(TRIM(INDEX(QryItemNamed,MATCH(TRIM(K172),ITEM,0),4)),"123456789012"),LEN(IFERROR(TRIM(INDEX(QryItemNamed,MATCH(TRIM(K172),ITEM,0),4)),"123456789012"))-9))&amp;K173,IFERROR(TRIM(INDEX(QryItemNamed,MATCH(TRIM(K172),ITEM,0),4))&amp;K173,"ITEM CODE DOES NOT EXIST IN ITEM MASTER")))</f>
        <v/>
      </c>
      <c r="L175" s="90" t="str">
        <f t="shared" si="64"/>
        <v/>
      </c>
      <c r="M175" s="90" t="str">
        <f t="shared" si="64"/>
        <v/>
      </c>
      <c r="N175" s="66" t="str">
        <f t="shared" si="64"/>
        <v/>
      </c>
      <c r="O175" s="66" t="str">
        <f t="shared" si="64"/>
        <v/>
      </c>
      <c r="P175" s="66" t="str">
        <f t="shared" si="64"/>
        <v/>
      </c>
      <c r="Q175" s="66" t="str">
        <f t="shared" si="64"/>
        <v/>
      </c>
      <c r="R175" s="66" t="str">
        <f t="shared" si="64"/>
        <v/>
      </c>
      <c r="S175" s="66" t="str">
        <f t="shared" si="64"/>
        <v/>
      </c>
      <c r="T175" s="66" t="str">
        <f t="shared" ref="T175" si="65">IF(OR(TRIM(T172)=0,TRIM(T172)=""),IF(T173="","",T173),IF(IFERROR(TRIM(INDEX(QryItemNamed,MATCH(TRIM(T172),ITEM,0),2)),"")="Y",TRIM(RIGHT(IFERROR(TRIM(INDEX(QryItemNamed,MATCH(TRIM(T172),ITEM,0),4)),"123456789012"),LEN(IFERROR(TRIM(INDEX(QryItemNamed,MATCH(TRIM(T172),ITEM,0),4)),"123456789012"))-9))&amp;T173,IFERROR(TRIM(INDEX(QryItemNamed,MATCH(TRIM(T172),ITEM,0),4))&amp;T173,"ITEM CODE DOES NOT EXIST IN ITEM MASTER")))</f>
        <v/>
      </c>
      <c r="U175" s="66" t="str">
        <f t="shared" si="64"/>
        <v/>
      </c>
      <c r="V175" s="66" t="str">
        <f t="shared" si="64"/>
        <v/>
      </c>
      <c r="W175" s="66" t="str">
        <f t="shared" si="64"/>
        <v/>
      </c>
      <c r="X175" s="66" t="str">
        <f t="shared" si="64"/>
        <v/>
      </c>
      <c r="Y175" s="66" t="str">
        <f t="shared" si="64"/>
        <v/>
      </c>
      <c r="Z175" s="66" t="str">
        <f t="shared" si="64"/>
        <v/>
      </c>
      <c r="AA175" s="67" t="str">
        <f t="shared" si="64"/>
        <v/>
      </c>
      <c r="AB175" s="66" t="str">
        <f t="shared" si="64"/>
        <v/>
      </c>
      <c r="AC175" s="66" t="str">
        <f t="shared" si="64"/>
        <v/>
      </c>
      <c r="AD175" s="66" t="str">
        <f t="shared" si="64"/>
        <v/>
      </c>
      <c r="AE175" s="66" t="str">
        <f t="shared" si="64"/>
        <v/>
      </c>
    </row>
    <row r="176" spans="2:31" ht="12.75" customHeight="1" x14ac:dyDescent="0.2">
      <c r="B176" s="93"/>
      <c r="D176" s="78"/>
      <c r="E176" s="78"/>
      <c r="F176" s="83"/>
      <c r="G176" s="84"/>
      <c r="H176" s="84"/>
      <c r="I176" s="84"/>
      <c r="J176" s="85"/>
      <c r="K176" s="89"/>
      <c r="L176" s="90"/>
      <c r="M176" s="90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8"/>
      <c r="AB176" s="66"/>
      <c r="AC176" s="66"/>
      <c r="AD176" s="66"/>
      <c r="AE176" s="66"/>
    </row>
    <row r="177" spans="2:31" ht="12.75" customHeight="1" x14ac:dyDescent="0.2">
      <c r="B177" s="93"/>
      <c r="D177" s="78"/>
      <c r="E177" s="78"/>
      <c r="F177" s="83"/>
      <c r="G177" s="84"/>
      <c r="H177" s="84"/>
      <c r="I177" s="84"/>
      <c r="J177" s="85"/>
      <c r="K177" s="89"/>
      <c r="L177" s="90"/>
      <c r="M177" s="90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8"/>
      <c r="AB177" s="66"/>
      <c r="AC177" s="66"/>
      <c r="AD177" s="66"/>
      <c r="AE177" s="66"/>
    </row>
    <row r="178" spans="2:31" ht="12.75" customHeight="1" x14ac:dyDescent="0.2">
      <c r="B178" s="93"/>
      <c r="D178" s="78"/>
      <c r="E178" s="78"/>
      <c r="F178" s="83"/>
      <c r="G178" s="84"/>
      <c r="H178" s="84"/>
      <c r="I178" s="84"/>
      <c r="J178" s="85"/>
      <c r="K178" s="89"/>
      <c r="L178" s="90"/>
      <c r="M178" s="90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8"/>
      <c r="AB178" s="66"/>
      <c r="AC178" s="66"/>
      <c r="AD178" s="66"/>
      <c r="AE178" s="66"/>
    </row>
    <row r="179" spans="2:31" ht="12.75" customHeight="1" x14ac:dyDescent="0.2">
      <c r="B179" s="93"/>
      <c r="D179" s="78"/>
      <c r="E179" s="78"/>
      <c r="F179" s="83"/>
      <c r="G179" s="84"/>
      <c r="H179" s="84"/>
      <c r="I179" s="84"/>
      <c r="J179" s="85"/>
      <c r="K179" s="89"/>
      <c r="L179" s="90"/>
      <c r="M179" s="90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8"/>
      <c r="AB179" s="66"/>
      <c r="AC179" s="66"/>
      <c r="AD179" s="66"/>
      <c r="AE179" s="66"/>
    </row>
    <row r="180" spans="2:31" ht="12.75" customHeight="1" x14ac:dyDescent="0.2">
      <c r="B180" s="93"/>
      <c r="D180" s="78"/>
      <c r="E180" s="78"/>
      <c r="F180" s="83"/>
      <c r="G180" s="84"/>
      <c r="H180" s="84"/>
      <c r="I180" s="84"/>
      <c r="J180" s="85"/>
      <c r="K180" s="89"/>
      <c r="L180" s="90"/>
      <c r="M180" s="90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8"/>
      <c r="AB180" s="66"/>
      <c r="AC180" s="66"/>
      <c r="AD180" s="66"/>
      <c r="AE180" s="66"/>
    </row>
    <row r="181" spans="2:31" ht="12.75" customHeight="1" x14ac:dyDescent="0.2">
      <c r="B181" s="93"/>
      <c r="D181" s="78"/>
      <c r="E181" s="78"/>
      <c r="F181" s="83"/>
      <c r="G181" s="84"/>
      <c r="H181" s="84"/>
      <c r="I181" s="84"/>
      <c r="J181" s="85"/>
      <c r="K181" s="89"/>
      <c r="L181" s="90"/>
      <c r="M181" s="90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8"/>
      <c r="AB181" s="66"/>
      <c r="AC181" s="66"/>
      <c r="AD181" s="66"/>
      <c r="AE181" s="66"/>
    </row>
    <row r="182" spans="2:31" ht="12.75" customHeight="1" x14ac:dyDescent="0.2">
      <c r="B182" s="93"/>
      <c r="D182" s="78"/>
      <c r="E182" s="78"/>
      <c r="F182" s="83"/>
      <c r="G182" s="84"/>
      <c r="H182" s="84"/>
      <c r="I182" s="84"/>
      <c r="J182" s="85"/>
      <c r="K182" s="89"/>
      <c r="L182" s="90"/>
      <c r="M182" s="90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8"/>
      <c r="AB182" s="66"/>
      <c r="AC182" s="66"/>
      <c r="AD182" s="66"/>
      <c r="AE182" s="66"/>
    </row>
    <row r="183" spans="2:31" ht="12.75" customHeight="1" x14ac:dyDescent="0.2">
      <c r="B183" s="93"/>
      <c r="D183" s="78"/>
      <c r="E183" s="78"/>
      <c r="F183" s="83"/>
      <c r="G183" s="84"/>
      <c r="H183" s="84"/>
      <c r="I183" s="84"/>
      <c r="J183" s="85"/>
      <c r="K183" s="89"/>
      <c r="L183" s="90"/>
      <c r="M183" s="90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8"/>
      <c r="AB183" s="66"/>
      <c r="AC183" s="66"/>
      <c r="AD183" s="66"/>
      <c r="AE183" s="66"/>
    </row>
    <row r="184" spans="2:31" ht="12.75" customHeight="1" x14ac:dyDescent="0.2">
      <c r="B184" s="93"/>
      <c r="D184" s="78"/>
      <c r="E184" s="78"/>
      <c r="F184" s="83"/>
      <c r="G184" s="84"/>
      <c r="H184" s="84"/>
      <c r="I184" s="84"/>
      <c r="J184" s="85"/>
      <c r="K184" s="89"/>
      <c r="L184" s="90"/>
      <c r="M184" s="90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8"/>
      <c r="AB184" s="66"/>
      <c r="AC184" s="66"/>
      <c r="AD184" s="66"/>
      <c r="AE184" s="66"/>
    </row>
    <row r="185" spans="2:31" ht="12.75" customHeight="1" x14ac:dyDescent="0.2">
      <c r="B185" s="93"/>
      <c r="D185" s="78"/>
      <c r="E185" s="78"/>
      <c r="F185" s="83"/>
      <c r="G185" s="84"/>
      <c r="H185" s="84"/>
      <c r="I185" s="84"/>
      <c r="J185" s="85"/>
      <c r="K185" s="89"/>
      <c r="L185" s="90"/>
      <c r="M185" s="90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8"/>
      <c r="AB185" s="66"/>
      <c r="AC185" s="66"/>
      <c r="AD185" s="66"/>
      <c r="AE185" s="66"/>
    </row>
    <row r="186" spans="2:31" ht="12.75" customHeight="1" x14ac:dyDescent="0.2">
      <c r="B186" s="93"/>
      <c r="D186" s="78"/>
      <c r="E186" s="78"/>
      <c r="F186" s="83"/>
      <c r="G186" s="84"/>
      <c r="H186" s="84"/>
      <c r="I186" s="84"/>
      <c r="J186" s="85"/>
      <c r="K186" s="89"/>
      <c r="L186" s="90"/>
      <c r="M186" s="90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9"/>
      <c r="AB186" s="66"/>
      <c r="AC186" s="66"/>
      <c r="AD186" s="66"/>
      <c r="AE186" s="66"/>
    </row>
    <row r="187" spans="2:31" ht="12.75" customHeight="1" thickBot="1" x14ac:dyDescent="0.25">
      <c r="B187" s="94"/>
      <c r="D187" s="79"/>
      <c r="E187" s="79"/>
      <c r="F187" s="86"/>
      <c r="G187" s="87"/>
      <c r="H187" s="87"/>
      <c r="I187" s="87"/>
      <c r="J187" s="88"/>
      <c r="K187" s="9" t="str">
        <f t="shared" ref="K187:AE187" si="66">IF(OR(TRIM(K172)=0,TRIM(K172)=""),"",IF(IFERROR(TRIM(INDEX(QryItemNamed,MATCH(TRIM(K172),ITEM,0),3)),"")="LS","",IFERROR(TRIM(INDEX(QryItemNamed,MATCH(TRIM(K172),ITEM,0),3)),"")))</f>
        <v/>
      </c>
      <c r="L187" s="10" t="str">
        <f t="shared" si="66"/>
        <v/>
      </c>
      <c r="M187" s="10" t="str">
        <f t="shared" si="66"/>
        <v/>
      </c>
      <c r="N187" s="10" t="str">
        <f t="shared" si="66"/>
        <v/>
      </c>
      <c r="O187" s="10" t="str">
        <f t="shared" si="66"/>
        <v/>
      </c>
      <c r="P187" s="10" t="str">
        <f t="shared" si="66"/>
        <v/>
      </c>
      <c r="Q187" s="10" t="str">
        <f t="shared" si="66"/>
        <v/>
      </c>
      <c r="R187" s="10" t="str">
        <f t="shared" si="66"/>
        <v/>
      </c>
      <c r="S187" s="10" t="str">
        <f t="shared" si="66"/>
        <v/>
      </c>
      <c r="T187" s="10" t="str">
        <f t="shared" ref="T187" si="67">IF(OR(TRIM(T172)=0,TRIM(T172)=""),"",IF(IFERROR(TRIM(INDEX(QryItemNamed,MATCH(TRIM(T172),ITEM,0),3)),"")="LS","",IFERROR(TRIM(INDEX(QryItemNamed,MATCH(TRIM(T172),ITEM,0),3)),"")))</f>
        <v/>
      </c>
      <c r="U187" s="10" t="str">
        <f t="shared" si="66"/>
        <v/>
      </c>
      <c r="V187" s="10" t="str">
        <f t="shared" si="66"/>
        <v/>
      </c>
      <c r="W187" s="10" t="str">
        <f t="shared" si="66"/>
        <v/>
      </c>
      <c r="X187" s="10" t="str">
        <f t="shared" si="66"/>
        <v/>
      </c>
      <c r="Y187" s="10" t="str">
        <f t="shared" si="66"/>
        <v/>
      </c>
      <c r="Z187" s="10" t="str">
        <f t="shared" si="66"/>
        <v/>
      </c>
      <c r="AA187" s="10" t="str">
        <f t="shared" si="66"/>
        <v/>
      </c>
      <c r="AB187" s="10" t="str">
        <f t="shared" si="66"/>
        <v/>
      </c>
      <c r="AC187" s="10" t="str">
        <f t="shared" si="66"/>
        <v/>
      </c>
      <c r="AD187" s="10" t="str">
        <f t="shared" si="66"/>
        <v/>
      </c>
      <c r="AE187" s="10" t="str">
        <f t="shared" si="66"/>
        <v/>
      </c>
    </row>
    <row r="188" spans="2:31" ht="12.75" customHeight="1" x14ac:dyDescent="0.2">
      <c r="B188" s="29"/>
      <c r="D188" s="11"/>
      <c r="E188" s="11"/>
      <c r="F188" s="12"/>
      <c r="G188" s="13"/>
      <c r="H188" s="11" t="s">
        <v>3</v>
      </c>
      <c r="I188" s="12"/>
      <c r="J188" s="14"/>
      <c r="K188" s="13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thickBot="1" x14ac:dyDescent="0.25">
      <c r="B210" s="31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5" t="s">
        <v>14</v>
      </c>
      <c r="D211" s="117" t="s">
        <v>4</v>
      </c>
      <c r="E211" s="118"/>
      <c r="F211" s="118"/>
      <c r="G211" s="118"/>
      <c r="H211" s="118"/>
      <c r="I211" s="118"/>
      <c r="J211" s="119"/>
      <c r="K211" s="19" t="str">
        <f>IF(K172="","",IF(K187="",IF(SUM(COUNTIF(K188:K210,"LS")+COUNTIF(K188:K210,"LUMP"))&gt;0,"LS",""),IF(SUM(K188:K210)&gt;0,ROUNDUP(SUM(K188:K210),0),"")))</f>
        <v/>
      </c>
      <c r="L211" s="19" t="str">
        <f t="shared" ref="L211" si="68">IF(L172="","",IF(L187="",IF(SUM(COUNTIF(L188:L210,"LS")+COUNTIF(L188:L210,"LUMP"))&gt;0,"LS",""),IF(SUM(L188:L210)&gt;0,ROUNDUP(SUM(L188:L210),0),"")))</f>
        <v/>
      </c>
      <c r="M211" s="19" t="str">
        <f t="shared" ref="M211" si="69">IF(M172="","",IF(M187="",IF(SUM(COUNTIF(M188:M210,"LS")+COUNTIF(M188:M210,"LUMP"))&gt;0,"LS",""),IF(SUM(M188:M210)&gt;0,ROUNDUP(SUM(M188:M210),0),"")))</f>
        <v/>
      </c>
      <c r="N211" s="19" t="str">
        <f t="shared" ref="N211" si="70">IF(N172="","",IF(N187="",IF(SUM(COUNTIF(N188:N210,"LS")+COUNTIF(N188:N210,"LUMP"))&gt;0,"LS",""),IF(SUM(N188:N210)&gt;0,ROUNDUP(SUM(N188:N210),0),"")))</f>
        <v/>
      </c>
      <c r="O211" s="19" t="str">
        <f t="shared" ref="O211" si="71">IF(O172="","",IF(O187="",IF(SUM(COUNTIF(O188:O210,"LS")+COUNTIF(O188:O210,"LUMP"))&gt;0,"LS",""),IF(SUM(O188:O210)&gt;0,ROUNDUP(SUM(O188:O210),0),"")))</f>
        <v/>
      </c>
      <c r="P211" s="19" t="str">
        <f t="shared" ref="P211" si="72">IF(P172="","",IF(P187="",IF(SUM(COUNTIF(P188:P210,"LS")+COUNTIF(P188:P210,"LUMP"))&gt;0,"LS",""),IF(SUM(P188:P210)&gt;0,ROUNDUP(SUM(P188:P210),0),"")))</f>
        <v/>
      </c>
      <c r="Q211" s="19" t="str">
        <f t="shared" ref="Q211" si="73">IF(Q172="","",IF(Q187="",IF(SUM(COUNTIF(Q188:Q210,"LS")+COUNTIF(Q188:Q210,"LUMP"))&gt;0,"LS",""),IF(SUM(Q188:Q210)&gt;0,ROUNDUP(SUM(Q188:Q210),0),"")))</f>
        <v/>
      </c>
      <c r="R211" s="19" t="str">
        <f t="shared" ref="R211" si="74">IF(R172="","",IF(R187="",IF(SUM(COUNTIF(R188:R210,"LS")+COUNTIF(R188:R210,"LUMP"))&gt;0,"LS",""),IF(SUM(R188:R210)&gt;0,ROUNDUP(SUM(R188:R210),0),"")))</f>
        <v/>
      </c>
      <c r="S211" s="19" t="str">
        <f t="shared" ref="S211" si="75">IF(S172="","",IF(S187="",IF(SUM(COUNTIF(S188:S210,"LS")+COUNTIF(S188:S210,"LUMP"))&gt;0,"LS",""),IF(SUM(S188:S210)&gt;0,ROUNDUP(SUM(S188:S210),0),"")))</f>
        <v/>
      </c>
      <c r="T211" s="19" t="str">
        <f t="shared" ref="T211:U211" si="76">IF(T172="","",IF(T187="",IF(SUM(COUNTIF(T188:T210,"LS")+COUNTIF(T188:T210,"LUMP"))&gt;0,"LS",""),IF(SUM(T188:T210)&gt;0,ROUNDUP(SUM(T188:T210),0),"")))</f>
        <v/>
      </c>
      <c r="U211" s="19" t="str">
        <f t="shared" si="76"/>
        <v/>
      </c>
      <c r="V211" s="19" t="str">
        <f t="shared" ref="V211" si="77">IF(V172="","",IF(V187="",IF(SUM(COUNTIF(V188:V210,"LS")+COUNTIF(V188:V210,"LUMP"))&gt;0,"LS",""),IF(SUM(V188:V210)&gt;0,ROUNDUP(SUM(V188:V210),0),"")))</f>
        <v/>
      </c>
      <c r="W211" s="19" t="str">
        <f t="shared" ref="W211" si="78">IF(W172="","",IF(W187="",IF(SUM(COUNTIF(W188:W210,"LS")+COUNTIF(W188:W210,"LUMP"))&gt;0,"LS",""),IF(SUM(W188:W210)&gt;0,ROUNDUP(SUM(W188:W210),0),"")))</f>
        <v/>
      </c>
      <c r="X211" s="19" t="str">
        <f t="shared" ref="X211" si="79">IF(X172="","",IF(X187="",IF(SUM(COUNTIF(X188:X210,"LS")+COUNTIF(X188:X210,"LUMP"))&gt;0,"LS",""),IF(SUM(X188:X210)&gt;0,ROUNDUP(SUM(X188:X210),0),"")))</f>
        <v/>
      </c>
      <c r="Y211" s="19" t="str">
        <f t="shared" ref="Y211" si="80">IF(Y172="","",IF(Y187="",IF(SUM(COUNTIF(Y188:Y210,"LS")+COUNTIF(Y188:Y210,"LUMP"))&gt;0,"LS",""),IF(SUM(Y188:Y210)&gt;0,ROUNDUP(SUM(Y188:Y210),0),"")))</f>
        <v/>
      </c>
      <c r="Z211" s="19" t="str">
        <f t="shared" ref="Z211" si="81">IF(Z172="","",IF(Z187="",IF(SUM(COUNTIF(Z188:Z210,"LS")+COUNTIF(Z188:Z210,"LUMP"))&gt;0,"LS",""),IF(SUM(Z188:Z210)&gt;0,ROUNDUP(SUM(Z188:Z210),0),"")))</f>
        <v/>
      </c>
      <c r="AA211" s="19" t="str">
        <f t="shared" ref="AA211" si="82">IF(AA172="","",IF(AA187="",IF(SUM(COUNTIF(AA188:AA210,"LS")+COUNTIF(AA188:AA210,"LUMP"))&gt;0,"LS",""),IF(SUM(AA188:AA210)&gt;0,ROUNDUP(SUM(AA188:AA210),0),"")))</f>
        <v/>
      </c>
      <c r="AB211" s="19" t="str">
        <f t="shared" ref="AB211" si="83">IF(AB172="","",IF(AB187="",IF(SUM(COUNTIF(AB188:AB210,"LS")+COUNTIF(AB188:AB210,"LUMP"))&gt;0,"LS",""),IF(SUM(AB188:AB210)&gt;0,ROUNDUP(SUM(AB188:AB210),0),"")))</f>
        <v/>
      </c>
      <c r="AC211" s="19" t="str">
        <f t="shared" ref="AC211" si="84">IF(AC172="","",IF(AC187="",IF(SUM(COUNTIF(AC188:AC210,"LS")+COUNTIF(AC188:AC210,"LUMP"))&gt;0,"LS",""),IF(SUM(AC188:AC210)&gt;0,ROUNDUP(SUM(AC188:AC210),0),"")))</f>
        <v/>
      </c>
      <c r="AD211" s="19" t="str">
        <f t="shared" ref="AD211" si="85">IF(AD172="","",IF(AD187="",IF(SUM(COUNTIF(AD188:AD210,"LS")+COUNTIF(AD188:AD210,"LUMP"))&gt;0,"LS",""),IF(SUM(AD188:AD210)&gt;0,ROUNDUP(SUM(AD188:AD210),0),"")))</f>
        <v/>
      </c>
      <c r="AE211" s="19" t="str">
        <f t="shared" ref="AE211" si="86">IF(AE172="","",IF(AE187="",IF(SUM(COUNTIF(AE188:AE210,"LS")+COUNTIF(AE188:AE210,"LUMP"))&gt;0,"LS",""),IF(SUM(AE188:AE210)&gt;0,ROUNDUP(SUM(AE188:AE210),0),"")))</f>
        <v/>
      </c>
    </row>
  </sheetData>
  <mergeCells count="204">
    <mergeCell ref="R26:R27"/>
    <mergeCell ref="N26:N27"/>
    <mergeCell ref="X133:X144"/>
    <mergeCell ref="T133:T144"/>
    <mergeCell ref="F78:H78"/>
    <mergeCell ref="I78:J78"/>
    <mergeCell ref="F82:H82"/>
    <mergeCell ref="F83:H83"/>
    <mergeCell ref="F84:H84"/>
    <mergeCell ref="N46:N47"/>
    <mergeCell ref="N49:N50"/>
    <mergeCell ref="W133:W144"/>
    <mergeCell ref="P11:P22"/>
    <mergeCell ref="F10:H23"/>
    <mergeCell ref="I10:J23"/>
    <mergeCell ref="K10:K23"/>
    <mergeCell ref="L10:L23"/>
    <mergeCell ref="M10:M23"/>
    <mergeCell ref="F45:H45"/>
    <mergeCell ref="I45:J45"/>
    <mergeCell ref="K33:K34"/>
    <mergeCell ref="K35:K36"/>
    <mergeCell ref="I38:J39"/>
    <mergeCell ref="K38:K39"/>
    <mergeCell ref="K26:K27"/>
    <mergeCell ref="F26:H27"/>
    <mergeCell ref="I26:J27"/>
    <mergeCell ref="N35:N36"/>
    <mergeCell ref="N33:N34"/>
    <mergeCell ref="N31:N32"/>
    <mergeCell ref="N28:N29"/>
    <mergeCell ref="N41:N42"/>
    <mergeCell ref="N43:N44"/>
    <mergeCell ref="N38:N39"/>
    <mergeCell ref="D49:D50"/>
    <mergeCell ref="E49:E50"/>
    <mergeCell ref="F49:H50"/>
    <mergeCell ref="I49:J50"/>
    <mergeCell ref="K49:K50"/>
    <mergeCell ref="D41:D42"/>
    <mergeCell ref="E41:E42"/>
    <mergeCell ref="F41:H42"/>
    <mergeCell ref="I41:J42"/>
    <mergeCell ref="K41:K42"/>
    <mergeCell ref="D43:D44"/>
    <mergeCell ref="E43:E44"/>
    <mergeCell ref="F43:H44"/>
    <mergeCell ref="I43:J44"/>
    <mergeCell ref="K43:K44"/>
    <mergeCell ref="D46:D47"/>
    <mergeCell ref="E46:E47"/>
    <mergeCell ref="F46:H47"/>
    <mergeCell ref="I46:J47"/>
    <mergeCell ref="K46:K47"/>
    <mergeCell ref="D211:J211"/>
    <mergeCell ref="F77:H77"/>
    <mergeCell ref="I77:J77"/>
    <mergeCell ref="Q133:Q144"/>
    <mergeCell ref="R133:R144"/>
    <mergeCell ref="S133:S144"/>
    <mergeCell ref="U133:U144"/>
    <mergeCell ref="V133:V144"/>
    <mergeCell ref="I52:J52"/>
    <mergeCell ref="Y175:Y186"/>
    <mergeCell ref="Z175:Z186"/>
    <mergeCell ref="D169:J169"/>
    <mergeCell ref="D171:AE171"/>
    <mergeCell ref="D172:J172"/>
    <mergeCell ref="D173:J173"/>
    <mergeCell ref="D174:D187"/>
    <mergeCell ref="E174:E187"/>
    <mergeCell ref="F174:J187"/>
    <mergeCell ref="K175:K186"/>
    <mergeCell ref="L175:L186"/>
    <mergeCell ref="M175:M186"/>
    <mergeCell ref="AA175:AA186"/>
    <mergeCell ref="N175:N186"/>
    <mergeCell ref="O175:O186"/>
    <mergeCell ref="P175:P186"/>
    <mergeCell ref="Q175:Q186"/>
    <mergeCell ref="R175:R186"/>
    <mergeCell ref="AB175:AB186"/>
    <mergeCell ref="AE175:AE186"/>
    <mergeCell ref="T175:T186"/>
    <mergeCell ref="V175:V186"/>
    <mergeCell ref="W175:W186"/>
    <mergeCell ref="X175:X18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9:J89"/>
    <mergeCell ref="W11:W22"/>
    <mergeCell ref="X11:X22"/>
    <mergeCell ref="T11:T22"/>
    <mergeCell ref="U11:U22"/>
    <mergeCell ref="O11:O22"/>
    <mergeCell ref="Q11:Q22"/>
    <mergeCell ref="R11:R22"/>
    <mergeCell ref="S11:S22"/>
    <mergeCell ref="D87:AE87"/>
    <mergeCell ref="D88:J88"/>
    <mergeCell ref="AE11:AE22"/>
    <mergeCell ref="D8:J8"/>
    <mergeCell ref="D9:J9"/>
    <mergeCell ref="D85:M85"/>
    <mergeCell ref="D26:D27"/>
    <mergeCell ref="Y91:Y102"/>
    <mergeCell ref="R91:R102"/>
    <mergeCell ref="S91:S102"/>
    <mergeCell ref="N11:N22"/>
    <mergeCell ref="V11:V22"/>
    <mergeCell ref="T91:T102"/>
    <mergeCell ref="F52:H52"/>
    <mergeCell ref="V91:V102"/>
    <mergeCell ref="F25:H25"/>
    <mergeCell ref="F30:H30"/>
    <mergeCell ref="I79:J79"/>
    <mergeCell ref="I80:J80"/>
    <mergeCell ref="I81:J81"/>
    <mergeCell ref="I82:J82"/>
    <mergeCell ref="I83:J83"/>
    <mergeCell ref="I84:J84"/>
    <mergeCell ref="I25:J25"/>
    <mergeCell ref="I30:J30"/>
    <mergeCell ref="F40:H40"/>
    <mergeCell ref="F79:H79"/>
    <mergeCell ref="F80:H80"/>
    <mergeCell ref="F81:H81"/>
    <mergeCell ref="K28:K29"/>
    <mergeCell ref="K31:K32"/>
    <mergeCell ref="B10:B23"/>
    <mergeCell ref="B90:B103"/>
    <mergeCell ref="B132:B145"/>
    <mergeCell ref="B174:B187"/>
    <mergeCell ref="S175:S186"/>
    <mergeCell ref="U175:U186"/>
    <mergeCell ref="AC91:AC102"/>
    <mergeCell ref="AD91:AD102"/>
    <mergeCell ref="AC175:AC186"/>
    <mergeCell ref="AD175:AD186"/>
    <mergeCell ref="N91:N102"/>
    <mergeCell ref="O91:O102"/>
    <mergeCell ref="W91:W102"/>
    <mergeCell ref="X91:X102"/>
    <mergeCell ref="P91:P102"/>
    <mergeCell ref="Q91:Q102"/>
    <mergeCell ref="D127:J127"/>
    <mergeCell ref="D90:D103"/>
    <mergeCell ref="E10:E23"/>
    <mergeCell ref="E90:E103"/>
    <mergeCell ref="F90:J103"/>
    <mergeCell ref="K91:K102"/>
    <mergeCell ref="L91:L102"/>
    <mergeCell ref="U91:U102"/>
    <mergeCell ref="AB133:AB144"/>
    <mergeCell ref="AC133:AC144"/>
    <mergeCell ref="AD133:AD144"/>
    <mergeCell ref="AE133:AE144"/>
    <mergeCell ref="Y133:Y144"/>
    <mergeCell ref="Z133:Z144"/>
    <mergeCell ref="AA133:AA144"/>
    <mergeCell ref="AE91:AE102"/>
    <mergeCell ref="Z91:Z102"/>
    <mergeCell ref="AA91:AA102"/>
    <mergeCell ref="AB91:AB102"/>
    <mergeCell ref="D129:AE129"/>
    <mergeCell ref="D130:J130"/>
    <mergeCell ref="D131:J131"/>
    <mergeCell ref="D132:D145"/>
    <mergeCell ref="E132:E145"/>
    <mergeCell ref="F132:J145"/>
    <mergeCell ref="K133:K144"/>
    <mergeCell ref="L133:L144"/>
    <mergeCell ref="M133:M144"/>
    <mergeCell ref="N133:N144"/>
    <mergeCell ref="O133:O144"/>
    <mergeCell ref="M91:M102"/>
    <mergeCell ref="P133:P144"/>
    <mergeCell ref="E26:E27"/>
    <mergeCell ref="D28:D29"/>
    <mergeCell ref="E28:E29"/>
    <mergeCell ref="F28:H29"/>
    <mergeCell ref="I28:J29"/>
    <mergeCell ref="I40:J40"/>
    <mergeCell ref="D31:D32"/>
    <mergeCell ref="E31:E32"/>
    <mergeCell ref="F31:H32"/>
    <mergeCell ref="I31:J32"/>
    <mergeCell ref="D33:D34"/>
    <mergeCell ref="E33:E34"/>
    <mergeCell ref="F33:H34"/>
    <mergeCell ref="I33:J34"/>
    <mergeCell ref="D35:D36"/>
    <mergeCell ref="E35:E36"/>
    <mergeCell ref="F35:H36"/>
    <mergeCell ref="I35:J36"/>
    <mergeCell ref="D38:D39"/>
    <mergeCell ref="E38:E39"/>
    <mergeCell ref="F38:H3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2015-05-18T14:50:53Z</cp:lastPrinted>
  <dcterms:created xsi:type="dcterms:W3CDTF">2005-09-27T11:52:28Z</dcterms:created>
  <dcterms:modified xsi:type="dcterms:W3CDTF">2023-11-28T15:44:57Z</dcterms:modified>
</cp:coreProperties>
</file>